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BD/material para análises estatísticas/Material Completo/Santos 2015/corrego borges/"/>
    </mc:Choice>
  </mc:AlternateContent>
  <xr:revisionPtr revIDLastSave="0" documentId="11_8C4B3247035540EA2EDDC5C21DF6340BBFAA957A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PE-CM-19" sheetId="1" r:id="rId1"/>
    <sheet name="PE-CM-20" sheetId="2" r:id="rId2"/>
    <sheet name="PE-SC-42" sheetId="3" r:id="rId3"/>
    <sheet name="PE-JQ-52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4" i="1" l="1"/>
  <c r="L84" i="1"/>
  <c r="L74" i="1"/>
  <c r="L48" i="1"/>
  <c r="L47" i="1"/>
  <c r="L43" i="1"/>
  <c r="L40" i="1"/>
  <c r="L29" i="1"/>
  <c r="L26" i="1"/>
  <c r="L24" i="1"/>
  <c r="L20" i="1"/>
  <c r="L12" i="1"/>
  <c r="L10" i="1"/>
  <c r="L93" i="1"/>
  <c r="L92" i="1"/>
  <c r="L91" i="1"/>
  <c r="L90" i="1"/>
  <c r="L89" i="1"/>
  <c r="L88" i="1"/>
  <c r="L87" i="1"/>
  <c r="L86" i="1"/>
  <c r="L85" i="1"/>
  <c r="L83" i="1"/>
  <c r="L82" i="1"/>
  <c r="L81" i="1"/>
  <c r="L80" i="1"/>
  <c r="L79" i="1"/>
  <c r="L78" i="1"/>
  <c r="L77" i="1"/>
  <c r="L76" i="1"/>
  <c r="L75" i="1"/>
  <c r="L73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6" i="1"/>
  <c r="L45" i="1"/>
  <c r="L44" i="1"/>
  <c r="L42" i="1"/>
  <c r="L41" i="1"/>
  <c r="L39" i="1"/>
  <c r="L37" i="1"/>
  <c r="L36" i="1"/>
  <c r="L35" i="1"/>
  <c r="L34" i="1"/>
  <c r="L33" i="1"/>
  <c r="L32" i="1"/>
  <c r="L31" i="1"/>
  <c r="L30" i="1"/>
  <c r="L28" i="1"/>
  <c r="L27" i="1"/>
  <c r="L25" i="1"/>
  <c r="L23" i="1"/>
  <c r="L22" i="1"/>
  <c r="L21" i="1"/>
  <c r="L19" i="1"/>
  <c r="L18" i="1"/>
  <c r="L17" i="1"/>
  <c r="L16" i="1"/>
  <c r="L15" i="1"/>
  <c r="L14" i="1"/>
  <c r="L13" i="1"/>
  <c r="L11" i="1"/>
  <c r="L9" i="1"/>
  <c r="L8" i="1"/>
  <c r="L7" i="1"/>
</calcChain>
</file>

<file path=xl/sharedStrings.xml><?xml version="1.0" encoding="utf-8"?>
<sst xmlns="http://schemas.openxmlformats.org/spreadsheetml/2006/main" count="1783" uniqueCount="1175">
  <si>
    <r>
      <t>Table 5</t>
    </r>
    <r>
      <rPr>
        <sz val="12"/>
        <color indexed="8"/>
        <rFont val="Times New Roman"/>
        <family val="1"/>
      </rPr>
      <t>:  Summary of SHRIMP U-Pb zircon data for the Corrego dos Borges (PE-CM-19)</t>
    </r>
  </si>
  <si>
    <t xml:space="preserve"> Grain.Spot</t>
  </si>
  <si>
    <r>
      <t xml:space="preserve">%
</t>
    </r>
    <r>
      <rPr>
        <b/>
        <vertAlign val="superscript"/>
        <sz val="11"/>
        <color indexed="8"/>
        <rFont val="Times New Roman"/>
        <family val="1"/>
      </rPr>
      <t>206</t>
    </r>
    <r>
      <rPr>
        <b/>
        <sz val="11"/>
        <color indexed="8"/>
        <rFont val="Times New Roman"/>
        <family val="1"/>
      </rPr>
      <t>Pb</t>
    </r>
    <r>
      <rPr>
        <b/>
        <vertAlign val="subscript"/>
        <sz val="11"/>
        <color indexed="8"/>
        <rFont val="Times New Roman"/>
        <family val="1"/>
      </rPr>
      <t>c</t>
    </r>
  </si>
  <si>
    <t>ppm
U</t>
  </si>
  <si>
    <t>ppm
Th</t>
  </si>
  <si>
    <r>
      <t>232</t>
    </r>
    <r>
      <rPr>
        <b/>
        <sz val="11"/>
        <color indexed="8"/>
        <rFont val="Times New Roman"/>
        <family val="1"/>
      </rPr>
      <t>Th
/</t>
    </r>
    <r>
      <rPr>
        <b/>
        <vertAlign val="superscript"/>
        <sz val="11"/>
        <color indexed="8"/>
        <rFont val="Times New Roman"/>
        <family val="1"/>
      </rPr>
      <t>238</t>
    </r>
    <r>
      <rPr>
        <b/>
        <sz val="11"/>
        <color indexed="8"/>
        <rFont val="Times New Roman"/>
        <family val="1"/>
      </rPr>
      <t>U</t>
    </r>
  </si>
  <si>
    <r>
      <t xml:space="preserve">ppm
</t>
    </r>
    <r>
      <rPr>
        <b/>
        <vertAlign val="superscript"/>
        <sz val="11"/>
        <color indexed="8"/>
        <rFont val="Times New Roman"/>
        <family val="1"/>
      </rPr>
      <t>206</t>
    </r>
    <r>
      <rPr>
        <b/>
        <sz val="11"/>
        <color indexed="8"/>
        <rFont val="Times New Roman"/>
        <family val="1"/>
      </rPr>
      <t>Pb*</t>
    </r>
  </si>
  <si>
    <r>
      <t xml:space="preserve">(1)
</t>
    </r>
    <r>
      <rPr>
        <b/>
        <vertAlign val="superscript"/>
        <sz val="11"/>
        <color indexed="8"/>
        <rFont val="Times New Roman"/>
        <family val="1"/>
      </rPr>
      <t>206</t>
    </r>
    <r>
      <rPr>
        <b/>
        <sz val="11"/>
        <color indexed="8"/>
        <rFont val="Times New Roman"/>
        <family val="1"/>
      </rPr>
      <t>Pb
/</t>
    </r>
    <r>
      <rPr>
        <b/>
        <vertAlign val="superscript"/>
        <sz val="11"/>
        <color indexed="8"/>
        <rFont val="Times New Roman"/>
        <family val="1"/>
      </rPr>
      <t>238</t>
    </r>
    <r>
      <rPr>
        <b/>
        <sz val="11"/>
        <color indexed="8"/>
        <rFont val="Times New Roman"/>
        <family val="1"/>
      </rPr>
      <t>U
Age</t>
    </r>
  </si>
  <si>
    <r>
      <t xml:space="preserve">(1)
</t>
    </r>
    <r>
      <rPr>
        <b/>
        <vertAlign val="superscript"/>
        <sz val="11"/>
        <color indexed="8"/>
        <rFont val="Times New Roman"/>
        <family val="1"/>
      </rPr>
      <t>207</t>
    </r>
    <r>
      <rPr>
        <b/>
        <sz val="11"/>
        <color indexed="8"/>
        <rFont val="Times New Roman"/>
        <family val="1"/>
      </rPr>
      <t>Pb
/</t>
    </r>
    <r>
      <rPr>
        <b/>
        <vertAlign val="superscript"/>
        <sz val="11"/>
        <color indexed="8"/>
        <rFont val="Times New Roman"/>
        <family val="1"/>
      </rPr>
      <t>206</t>
    </r>
    <r>
      <rPr>
        <b/>
        <sz val="11"/>
        <color indexed="8"/>
        <rFont val="Times New Roman"/>
        <family val="1"/>
      </rPr>
      <t>Pb
Age</t>
    </r>
  </si>
  <si>
    <t>%
Dis-
cor-
dant</t>
  </si>
  <si>
    <r>
      <t xml:space="preserve">(1)
</t>
    </r>
    <r>
      <rPr>
        <b/>
        <vertAlign val="superscript"/>
        <sz val="11"/>
        <color indexed="8"/>
        <rFont val="Times New Roman"/>
        <family val="1"/>
      </rPr>
      <t>207</t>
    </r>
    <r>
      <rPr>
        <b/>
        <sz val="11"/>
        <color indexed="8"/>
        <rFont val="Times New Roman"/>
        <family val="1"/>
      </rPr>
      <t>Pb</t>
    </r>
    <r>
      <rPr>
        <b/>
        <vertAlign val="superscript"/>
        <sz val="11"/>
        <color indexed="8"/>
        <rFont val="Times New Roman"/>
        <family val="1"/>
      </rPr>
      <t>*</t>
    </r>
    <r>
      <rPr>
        <b/>
        <sz val="11"/>
        <color indexed="8"/>
        <rFont val="Times New Roman"/>
        <family val="1"/>
      </rPr>
      <t xml:space="preserve">
/</t>
    </r>
    <r>
      <rPr>
        <b/>
        <vertAlign val="superscript"/>
        <sz val="11"/>
        <color indexed="8"/>
        <rFont val="Times New Roman"/>
        <family val="1"/>
      </rPr>
      <t>206</t>
    </r>
    <r>
      <rPr>
        <b/>
        <sz val="11"/>
        <color indexed="8"/>
        <rFont val="Times New Roman"/>
        <family val="1"/>
      </rPr>
      <t>Pb</t>
    </r>
    <r>
      <rPr>
        <b/>
        <vertAlign val="superscript"/>
        <sz val="11"/>
        <color indexed="8"/>
        <rFont val="Times New Roman"/>
        <family val="1"/>
      </rPr>
      <t>*</t>
    </r>
  </si>
  <si>
    <t>±%</t>
  </si>
  <si>
    <r>
      <t xml:space="preserve">(1)
</t>
    </r>
    <r>
      <rPr>
        <b/>
        <vertAlign val="superscript"/>
        <sz val="11"/>
        <color indexed="8"/>
        <rFont val="Times New Roman"/>
        <family val="1"/>
      </rPr>
      <t>207</t>
    </r>
    <r>
      <rPr>
        <b/>
        <sz val="11"/>
        <color indexed="8"/>
        <rFont val="Times New Roman"/>
        <family val="1"/>
      </rPr>
      <t>Pb</t>
    </r>
    <r>
      <rPr>
        <b/>
        <vertAlign val="superscript"/>
        <sz val="11"/>
        <color indexed="8"/>
        <rFont val="Times New Roman"/>
        <family val="1"/>
      </rPr>
      <t>*</t>
    </r>
    <r>
      <rPr>
        <b/>
        <sz val="11"/>
        <color indexed="8"/>
        <rFont val="Times New Roman"/>
        <family val="1"/>
      </rPr>
      <t xml:space="preserve">
/</t>
    </r>
    <r>
      <rPr>
        <b/>
        <vertAlign val="superscript"/>
        <sz val="11"/>
        <color indexed="8"/>
        <rFont val="Times New Roman"/>
        <family val="1"/>
      </rPr>
      <t>235</t>
    </r>
    <r>
      <rPr>
        <b/>
        <sz val="11"/>
        <color indexed="8"/>
        <rFont val="Times New Roman"/>
        <family val="1"/>
      </rPr>
      <t>U</t>
    </r>
  </si>
  <si>
    <r>
      <t xml:space="preserve">(1)
</t>
    </r>
    <r>
      <rPr>
        <b/>
        <vertAlign val="superscript"/>
        <sz val="11"/>
        <color indexed="8"/>
        <rFont val="Times New Roman"/>
        <family val="1"/>
      </rPr>
      <t>206</t>
    </r>
    <r>
      <rPr>
        <b/>
        <sz val="11"/>
        <color indexed="8"/>
        <rFont val="Times New Roman"/>
        <family val="1"/>
      </rPr>
      <t>Pb</t>
    </r>
    <r>
      <rPr>
        <b/>
        <vertAlign val="superscript"/>
        <sz val="11"/>
        <color indexed="8"/>
        <rFont val="Times New Roman"/>
        <family val="1"/>
      </rPr>
      <t>*</t>
    </r>
    <r>
      <rPr>
        <b/>
        <sz val="11"/>
        <color indexed="8"/>
        <rFont val="Times New Roman"/>
        <family val="1"/>
      </rPr>
      <t xml:space="preserve">
/</t>
    </r>
    <r>
      <rPr>
        <b/>
        <vertAlign val="superscript"/>
        <sz val="11"/>
        <color indexed="8"/>
        <rFont val="Times New Roman"/>
        <family val="1"/>
      </rPr>
      <t>238</t>
    </r>
    <r>
      <rPr>
        <b/>
        <sz val="11"/>
        <color indexed="8"/>
        <rFont val="Times New Roman"/>
        <family val="1"/>
      </rPr>
      <t>U</t>
    </r>
  </si>
  <si>
    <t>err
corr</t>
  </si>
  <si>
    <t>A</t>
  </si>
  <si>
    <t xml:space="preserve"> 13.3 </t>
  </si>
  <si>
    <t>2197</t>
  </si>
  <si>
    <t>±35</t>
  </si>
  <si>
    <t xml:space="preserve">±19  </t>
  </si>
  <si>
    <t xml:space="preserve">0.136  </t>
  </si>
  <si>
    <t xml:space="preserve">1.1 </t>
  </si>
  <si>
    <t xml:space="preserve"> 7.61 </t>
  </si>
  <si>
    <t>2.2</t>
  </si>
  <si>
    <t xml:space="preserve">0.406 </t>
  </si>
  <si>
    <t>1.9</t>
  </si>
  <si>
    <t xml:space="preserve"> 52.7 </t>
  </si>
  <si>
    <t>1900</t>
  </si>
  <si>
    <t>±26</t>
  </si>
  <si>
    <t xml:space="preserve">±10  </t>
  </si>
  <si>
    <t>0.11912</t>
  </si>
  <si>
    <t>0.56</t>
  </si>
  <si>
    <t xml:space="preserve"> 5.63 </t>
  </si>
  <si>
    <t>1.7</t>
  </si>
  <si>
    <t>0.3428</t>
  </si>
  <si>
    <t>1.6</t>
  </si>
  <si>
    <t xml:space="preserve"> 30.7 </t>
  </si>
  <si>
    <t>2101</t>
  </si>
  <si>
    <t>±30</t>
  </si>
  <si>
    <t xml:space="preserve">±13  </t>
  </si>
  <si>
    <t>0.13139</t>
  </si>
  <si>
    <t>0.75</t>
  </si>
  <si>
    <t xml:space="preserve"> 6.98 </t>
  </si>
  <si>
    <t>1.8</t>
  </si>
  <si>
    <t>0.3853</t>
  </si>
  <si>
    <t xml:space="preserve">102   </t>
  </si>
  <si>
    <t>2890</t>
  </si>
  <si>
    <t>±37</t>
  </si>
  <si>
    <t>± 5.3</t>
  </si>
  <si>
    <t>0.20231</t>
  </si>
  <si>
    <t>0.33</t>
  </si>
  <si>
    <t xml:space="preserve">15.78 </t>
  </si>
  <si>
    <t>0.5656</t>
  </si>
  <si>
    <t xml:space="preserve"> 32.8 </t>
  </si>
  <si>
    <t>2137</t>
  </si>
  <si>
    <t>±31</t>
  </si>
  <si>
    <t xml:space="preserve">±12  </t>
  </si>
  <si>
    <t xml:space="preserve">0.1303 </t>
  </si>
  <si>
    <t>0.67</t>
  </si>
  <si>
    <t xml:space="preserve"> 7.06 </t>
  </si>
  <si>
    <t xml:space="preserve">0.393 </t>
  </si>
  <si>
    <t xml:space="preserve"> 95.9 </t>
  </si>
  <si>
    <t>2111</t>
  </si>
  <si>
    <t>±29</t>
  </si>
  <si>
    <t>± 6.8</t>
  </si>
  <si>
    <t>0.13215</t>
  </si>
  <si>
    <t>0.39</t>
  </si>
  <si>
    <t>0.3875</t>
  </si>
  <si>
    <t xml:space="preserve"> 37.5 </t>
  </si>
  <si>
    <t>1963</t>
  </si>
  <si>
    <t>±28</t>
  </si>
  <si>
    <t>0.12069</t>
  </si>
  <si>
    <t>0.69</t>
  </si>
  <si>
    <t xml:space="preserve"> 5.92 </t>
  </si>
  <si>
    <t xml:space="preserve">0.356 </t>
  </si>
  <si>
    <t xml:space="preserve"> 36.8 </t>
  </si>
  <si>
    <t>1922</t>
  </si>
  <si>
    <t>±27</t>
  </si>
  <si>
    <t xml:space="preserve">±15  </t>
  </si>
  <si>
    <t>0.12108</t>
  </si>
  <si>
    <t>0.82</t>
  </si>
  <si>
    <t xml:space="preserve"> 5.8  </t>
  </si>
  <si>
    <t>0.3473</t>
  </si>
  <si>
    <t xml:space="preserve">  9.26</t>
  </si>
  <si>
    <t>1499</t>
  </si>
  <si>
    <t xml:space="preserve">±41  </t>
  </si>
  <si>
    <t xml:space="preserve">0.0934 </t>
  </si>
  <si>
    <t xml:space="preserve">2.2 </t>
  </si>
  <si>
    <t xml:space="preserve"> 3.373</t>
  </si>
  <si>
    <t>2.9</t>
  </si>
  <si>
    <t>0.2619</t>
  </si>
  <si>
    <t xml:space="preserve">2  </t>
  </si>
  <si>
    <t xml:space="preserve"> 14.8 </t>
  </si>
  <si>
    <t>2102</t>
  </si>
  <si>
    <t>±33</t>
  </si>
  <si>
    <t xml:space="preserve">±20  </t>
  </si>
  <si>
    <t xml:space="preserve">0.1344 </t>
  </si>
  <si>
    <t xml:space="preserve"> 7.15 </t>
  </si>
  <si>
    <t>0.3855</t>
  </si>
  <si>
    <t xml:space="preserve"> 27.5 </t>
  </si>
  <si>
    <t>1753</t>
  </si>
  <si>
    <t xml:space="preserve">0.1063 </t>
  </si>
  <si>
    <t xml:space="preserve">1   </t>
  </si>
  <si>
    <t xml:space="preserve"> 4.581</t>
  </si>
  <si>
    <t>0.3125</t>
  </si>
  <si>
    <t xml:space="preserve"> 50.7 </t>
  </si>
  <si>
    <t>1720</t>
  </si>
  <si>
    <t>±24</t>
  </si>
  <si>
    <t>0.11498</t>
  </si>
  <si>
    <t>0.74</t>
  </si>
  <si>
    <t xml:space="preserve"> 4.849</t>
  </si>
  <si>
    <t>0.3058</t>
  </si>
  <si>
    <t xml:space="preserve"> 72.6 </t>
  </si>
  <si>
    <t>1888</t>
  </si>
  <si>
    <t>± 8.6</t>
  </si>
  <si>
    <t>0.12956</t>
  </si>
  <si>
    <t>0.49</t>
  </si>
  <si>
    <t xml:space="preserve"> 6.08 </t>
  </si>
  <si>
    <t>0.3402</t>
  </si>
  <si>
    <t xml:space="preserve"> 71   </t>
  </si>
  <si>
    <t>2097</t>
  </si>
  <si>
    <t>± 9.9</t>
  </si>
  <si>
    <t>0.13166</t>
  </si>
  <si>
    <t>0.57</t>
  </si>
  <si>
    <t>0.3844</t>
  </si>
  <si>
    <t xml:space="preserve"> 30.6 </t>
  </si>
  <si>
    <t>1942</t>
  </si>
  <si>
    <t xml:space="preserve">±18  </t>
  </si>
  <si>
    <t xml:space="preserve">0.1196 </t>
  </si>
  <si>
    <t>0.3515</t>
  </si>
  <si>
    <t xml:space="preserve"> 56   </t>
  </si>
  <si>
    <t>2034</t>
  </si>
  <si>
    <t>± 9.3</t>
  </si>
  <si>
    <t>0.13172</t>
  </si>
  <si>
    <t>0.53</t>
  </si>
  <si>
    <t xml:space="preserve"> 6.74 </t>
  </si>
  <si>
    <t>0.3711</t>
  </si>
  <si>
    <t xml:space="preserve"> 68.3 </t>
  </si>
  <si>
    <t>1600</t>
  </si>
  <si>
    <t>±22</t>
  </si>
  <si>
    <t xml:space="preserve">±14  </t>
  </si>
  <si>
    <t>0.10622</t>
  </si>
  <si>
    <t>0.78</t>
  </si>
  <si>
    <t xml:space="preserve"> 4.126</t>
  </si>
  <si>
    <t>0.2818</t>
  </si>
  <si>
    <t xml:space="preserve"> 79.2 </t>
  </si>
  <si>
    <t>2084</t>
  </si>
  <si>
    <t>0.17567</t>
  </si>
  <si>
    <t xml:space="preserve"> 9.24 </t>
  </si>
  <si>
    <t>0.3816</t>
  </si>
  <si>
    <t xml:space="preserve"> 78   </t>
  </si>
  <si>
    <t>1603</t>
  </si>
  <si>
    <t>±48</t>
  </si>
  <si>
    <t xml:space="preserve">±29  </t>
  </si>
  <si>
    <t xml:space="preserve">0.1233 </t>
  </si>
  <si>
    <t xml:space="preserve">1.6 </t>
  </si>
  <si>
    <t xml:space="preserve"> 4.8  </t>
  </si>
  <si>
    <t>3.7</t>
  </si>
  <si>
    <t>0.2824</t>
  </si>
  <si>
    <t>3.4</t>
  </si>
  <si>
    <t xml:space="preserve">136   </t>
  </si>
  <si>
    <t>2523</t>
  </si>
  <si>
    <t>±32</t>
  </si>
  <si>
    <t>± 4.9</t>
  </si>
  <si>
    <t>0.17749</t>
  </si>
  <si>
    <t>0.29</t>
  </si>
  <si>
    <t xml:space="preserve">11.72 </t>
  </si>
  <si>
    <t xml:space="preserve">0.479 </t>
  </si>
  <si>
    <t xml:space="preserve"> 76.2 </t>
  </si>
  <si>
    <t>1466</t>
  </si>
  <si>
    <t>±20</t>
  </si>
  <si>
    <t xml:space="preserve">±11  </t>
  </si>
  <si>
    <t>0.09366</t>
  </si>
  <si>
    <t xml:space="preserve">0.6 </t>
  </si>
  <si>
    <t xml:space="preserve"> 3.298</t>
  </si>
  <si>
    <t>0.2554</t>
  </si>
  <si>
    <t xml:space="preserve">100   </t>
  </si>
  <si>
    <t>1186</t>
  </si>
  <si>
    <t xml:space="preserve">±25  </t>
  </si>
  <si>
    <t xml:space="preserve">0.1123 </t>
  </si>
  <si>
    <t xml:space="preserve">1.4 </t>
  </si>
  <si>
    <t xml:space="preserve"> 3.129</t>
  </si>
  <si>
    <t>2.3</t>
  </si>
  <si>
    <t>0.2021</t>
  </si>
  <si>
    <t xml:space="preserve"> 89.5 </t>
  </si>
  <si>
    <t>2608</t>
  </si>
  <si>
    <t>±34</t>
  </si>
  <si>
    <t>± 5.9</t>
  </si>
  <si>
    <t>0.18338</t>
  </si>
  <si>
    <t>0.35</t>
  </si>
  <si>
    <t xml:space="preserve">12.61 </t>
  </si>
  <si>
    <t>0.4987</t>
  </si>
  <si>
    <t xml:space="preserve"> 20.5 </t>
  </si>
  <si>
    <t>2156</t>
  </si>
  <si>
    <t xml:space="preserve">±16  </t>
  </si>
  <si>
    <t xml:space="preserve">0.1345 </t>
  </si>
  <si>
    <t>0.94</t>
  </si>
  <si>
    <t xml:space="preserve"> 7.37 </t>
  </si>
  <si>
    <t>0.3972</t>
  </si>
  <si>
    <t xml:space="preserve"> 16.4 </t>
  </si>
  <si>
    <t>2128</t>
  </si>
  <si>
    <t xml:space="preserve">0.1388 </t>
  </si>
  <si>
    <t>0.91</t>
  </si>
  <si>
    <t xml:space="preserve"> 7.48 </t>
  </si>
  <si>
    <t>0.3911</t>
  </si>
  <si>
    <t xml:space="preserve"> 20.7 </t>
  </si>
  <si>
    <t>1553</t>
  </si>
  <si>
    <t>±23</t>
  </si>
  <si>
    <t xml:space="preserve">±21  </t>
  </si>
  <si>
    <t xml:space="preserve">0.0953 </t>
  </si>
  <si>
    <t xml:space="preserve"> 3.577</t>
  </si>
  <si>
    <t>0.2723</t>
  </si>
  <si>
    <t xml:space="preserve"> 46.3 </t>
  </si>
  <si>
    <t>1948</t>
  </si>
  <si>
    <t>0.12292</t>
  </si>
  <si>
    <t>0.58</t>
  </si>
  <si>
    <t xml:space="preserve"> 5.98 </t>
  </si>
  <si>
    <t>0.3529</t>
  </si>
  <si>
    <t xml:space="preserve"> 30   </t>
  </si>
  <si>
    <t>1967</t>
  </si>
  <si>
    <t>0.12143</t>
  </si>
  <si>
    <t xml:space="preserve"> 5.97 </t>
  </si>
  <si>
    <t>0.3568</t>
  </si>
  <si>
    <t xml:space="preserve"> 24.1 </t>
  </si>
  <si>
    <t>2138</t>
  </si>
  <si>
    <t xml:space="preserve">0.1311 </t>
  </si>
  <si>
    <t>0.93</t>
  </si>
  <si>
    <t xml:space="preserve"> 7.11 </t>
  </si>
  <si>
    <t>0.3932</t>
  </si>
  <si>
    <t xml:space="preserve"> 77.1 </t>
  </si>
  <si>
    <t>1595</t>
  </si>
  <si>
    <t>0.10565</t>
  </si>
  <si>
    <t>0.83</t>
  </si>
  <si>
    <t xml:space="preserve"> 4.09 </t>
  </si>
  <si>
    <t>0.2808</t>
  </si>
  <si>
    <t xml:space="preserve"> 30.1 </t>
  </si>
  <si>
    <t>1496</t>
  </si>
  <si>
    <t xml:space="preserve">±17  </t>
  </si>
  <si>
    <t>0.09603</t>
  </si>
  <si>
    <t xml:space="preserve"> 3.458</t>
  </si>
  <si>
    <t>0.2612</t>
  </si>
  <si>
    <t>B</t>
  </si>
  <si>
    <t xml:space="preserve"> 33.6</t>
  </si>
  <si>
    <t>3064</t>
  </si>
  <si>
    <t>±43</t>
  </si>
  <si>
    <t xml:space="preserve">± 14  </t>
  </si>
  <si>
    <t xml:space="preserve">0.2567 </t>
  </si>
  <si>
    <t>0.88</t>
  </si>
  <si>
    <t xml:space="preserve">21.54 </t>
  </si>
  <si>
    <t xml:space="preserve">0.608 </t>
  </si>
  <si>
    <t xml:space="preserve"> 77.3</t>
  </si>
  <si>
    <t>2594</t>
  </si>
  <si>
    <t>±  7.1</t>
  </si>
  <si>
    <t>0.18612</t>
  </si>
  <si>
    <t>0.43</t>
  </si>
  <si>
    <t xml:space="preserve">12.71 </t>
  </si>
  <si>
    <t>0.4954</t>
  </si>
  <si>
    <t xml:space="preserve"> 33.1</t>
  </si>
  <si>
    <t>1864</t>
  </si>
  <si>
    <t>0.12004</t>
  </si>
  <si>
    <t>0.76</t>
  </si>
  <si>
    <t xml:space="preserve"> 5.55 </t>
  </si>
  <si>
    <t>0.3353</t>
  </si>
  <si>
    <t xml:space="preserve"> 36.3</t>
  </si>
  <si>
    <t>1721</t>
  </si>
  <si>
    <t>±25</t>
  </si>
  <si>
    <t xml:space="preserve">± 15  </t>
  </si>
  <si>
    <t>0.10704</t>
  </si>
  <si>
    <t xml:space="preserve">0.8 </t>
  </si>
  <si>
    <t xml:space="preserve"> 4.515</t>
  </si>
  <si>
    <t>0.3059</t>
  </si>
  <si>
    <t xml:space="preserve"> 55  </t>
  </si>
  <si>
    <t>2003</t>
  </si>
  <si>
    <t>±  9.5</t>
  </si>
  <si>
    <t>0.12539</t>
  </si>
  <si>
    <t>0.54</t>
  </si>
  <si>
    <t xml:space="preserve"> 6.3  </t>
  </si>
  <si>
    <t>0.3643</t>
  </si>
  <si>
    <t xml:space="preserve"> 66.4</t>
  </si>
  <si>
    <t>1289</t>
  </si>
  <si>
    <t>±19</t>
  </si>
  <si>
    <t xml:space="preserve">± 20  </t>
  </si>
  <si>
    <t xml:space="preserve">0.1187 </t>
  </si>
  <si>
    <t xml:space="preserve"> 3.623</t>
  </si>
  <si>
    <t>0.2214</t>
  </si>
  <si>
    <t xml:space="preserve"> 53.7</t>
  </si>
  <si>
    <t>1795</t>
  </si>
  <si>
    <t xml:space="preserve">± 13  </t>
  </si>
  <si>
    <t>0.13068</t>
  </si>
  <si>
    <t xml:space="preserve"> 5.78 </t>
  </si>
  <si>
    <t>0.3211</t>
  </si>
  <si>
    <t xml:space="preserve"> 93.1</t>
  </si>
  <si>
    <t xml:space="preserve"> 958</t>
  </si>
  <si>
    <t>±15</t>
  </si>
  <si>
    <t xml:space="preserve">±130  </t>
  </si>
  <si>
    <t xml:space="preserve">0.1094 </t>
  </si>
  <si>
    <t xml:space="preserve">7   </t>
  </si>
  <si>
    <t xml:space="preserve"> 2.42 </t>
  </si>
  <si>
    <t>7.2</t>
  </si>
  <si>
    <t>0.1603</t>
  </si>
  <si>
    <t xml:space="preserve"> 62.6</t>
  </si>
  <si>
    <t>1671</t>
  </si>
  <si>
    <t>±  9.7</t>
  </si>
  <si>
    <t>0.10801</t>
  </si>
  <si>
    <t xml:space="preserve"> 4.408</t>
  </si>
  <si>
    <t xml:space="preserve">0.296 </t>
  </si>
  <si>
    <t xml:space="preserve"> 57.7</t>
  </si>
  <si>
    <t>±  9.3</t>
  </si>
  <si>
    <t>0.12888</t>
  </si>
  <si>
    <t xml:space="preserve"> 6.59 </t>
  </si>
  <si>
    <t xml:space="preserve">0.371 </t>
  </si>
  <si>
    <t xml:space="preserve"> 39.6</t>
  </si>
  <si>
    <t>1378</t>
  </si>
  <si>
    <t>0.09072</t>
  </si>
  <si>
    <t xml:space="preserve">0.7 </t>
  </si>
  <si>
    <t xml:space="preserve"> 2.98 </t>
  </si>
  <si>
    <t>0.2383</t>
  </si>
  <si>
    <t xml:space="preserve"> 68.4</t>
  </si>
  <si>
    <t>1666</t>
  </si>
  <si>
    <t xml:space="preserve">± 12  </t>
  </si>
  <si>
    <t>0.12834</t>
  </si>
  <si>
    <t xml:space="preserve"> 5.217</t>
  </si>
  <si>
    <t>0.2948</t>
  </si>
  <si>
    <t xml:space="preserve">128  </t>
  </si>
  <si>
    <t>1868</t>
  </si>
  <si>
    <t xml:space="preserve">± 10  </t>
  </si>
  <si>
    <t>0.16265</t>
  </si>
  <si>
    <t xml:space="preserve"> 7.54 </t>
  </si>
  <si>
    <t xml:space="preserve">0.336 </t>
  </si>
  <si>
    <t xml:space="preserve"> 23.2</t>
  </si>
  <si>
    <t>2052</t>
  </si>
  <si>
    <t xml:space="preserve">0.1333 </t>
  </si>
  <si>
    <t xml:space="preserve"> 6.89 </t>
  </si>
  <si>
    <t>0.3748</t>
  </si>
  <si>
    <t xml:space="preserve"> 20.7</t>
  </si>
  <si>
    <t>1399</t>
  </si>
  <si>
    <t>±21</t>
  </si>
  <si>
    <t xml:space="preserve">± 22  </t>
  </si>
  <si>
    <t xml:space="preserve">0.0891 </t>
  </si>
  <si>
    <t xml:space="preserve"> 2.978</t>
  </si>
  <si>
    <t>0.2423</t>
  </si>
  <si>
    <t xml:space="preserve"> 54.9</t>
  </si>
  <si>
    <t>1522</t>
  </si>
  <si>
    <t>0.10803</t>
  </si>
  <si>
    <t>0.73</t>
  </si>
  <si>
    <t xml:space="preserve"> 3.97 </t>
  </si>
  <si>
    <t>2.8</t>
  </si>
  <si>
    <t>0.2664</t>
  </si>
  <si>
    <t>2.7</t>
  </si>
  <si>
    <t xml:space="preserve"> 64.8</t>
  </si>
  <si>
    <t>1459</t>
  </si>
  <si>
    <t xml:space="preserve">± 17  </t>
  </si>
  <si>
    <t xml:space="preserve"> 3.719</t>
  </si>
  <si>
    <t>0.2539</t>
  </si>
  <si>
    <t xml:space="preserve"> 65  </t>
  </si>
  <si>
    <t>1183</t>
  </si>
  <si>
    <t>±17</t>
  </si>
  <si>
    <t xml:space="preserve">± 29  </t>
  </si>
  <si>
    <t xml:space="preserve">0.0889 </t>
  </si>
  <si>
    <t xml:space="preserve">1.5 </t>
  </si>
  <si>
    <t xml:space="preserve"> 2.469</t>
  </si>
  <si>
    <t>0.2015</t>
  </si>
  <si>
    <t xml:space="preserve"> 32.9</t>
  </si>
  <si>
    <t>1891</t>
  </si>
  <si>
    <t>0.12045</t>
  </si>
  <si>
    <t xml:space="preserve"> 5.66 </t>
  </si>
  <si>
    <t>0.3409</t>
  </si>
  <si>
    <t xml:space="preserve"> 39.1</t>
  </si>
  <si>
    <t>2090</t>
  </si>
  <si>
    <t xml:space="preserve">± 11  </t>
  </si>
  <si>
    <t>0.13695</t>
  </si>
  <si>
    <t>0.61</t>
  </si>
  <si>
    <t xml:space="preserve"> 7.23 </t>
  </si>
  <si>
    <t>0.3828</t>
  </si>
  <si>
    <t xml:space="preserve"> 22  </t>
  </si>
  <si>
    <t>1403</t>
  </si>
  <si>
    <t xml:space="preserve">± 19  </t>
  </si>
  <si>
    <t>0.09087</t>
  </si>
  <si>
    <t>0.99</t>
  </si>
  <si>
    <t xml:space="preserve"> 3.047</t>
  </si>
  <si>
    <t>0.2432</t>
  </si>
  <si>
    <t xml:space="preserve"> 51.5</t>
  </si>
  <si>
    <t>2136</t>
  </si>
  <si>
    <t>0.13679</t>
  </si>
  <si>
    <t xml:space="preserve"> 7.41 </t>
  </si>
  <si>
    <t>0.3928</t>
  </si>
  <si>
    <t xml:space="preserve"> 24.2</t>
  </si>
  <si>
    <t>1518</t>
  </si>
  <si>
    <t xml:space="preserve">± 27  </t>
  </si>
  <si>
    <t xml:space="preserve">0.0958 </t>
  </si>
  <si>
    <t xml:space="preserve"> 3.507</t>
  </si>
  <si>
    <t>0.2656</t>
  </si>
  <si>
    <t xml:space="preserve"> 29.8</t>
  </si>
  <si>
    <t>0.13228</t>
  </si>
  <si>
    <t>0.72</t>
  </si>
  <si>
    <t xml:space="preserve"> 7.03 </t>
  </si>
  <si>
    <t>0.3854</t>
  </si>
  <si>
    <t xml:space="preserve"> 41.9</t>
  </si>
  <si>
    <t>1709</t>
  </si>
  <si>
    <t xml:space="preserve">± 30  </t>
  </si>
  <si>
    <t xml:space="preserve">0.1073 </t>
  </si>
  <si>
    <t xml:space="preserve"> 4.49 </t>
  </si>
  <si>
    <t>0.3036</t>
  </si>
  <si>
    <t xml:space="preserve"> 54  </t>
  </si>
  <si>
    <t>1096</t>
  </si>
  <si>
    <t>±16</t>
  </si>
  <si>
    <t>0.08784</t>
  </si>
  <si>
    <t>0.79</t>
  </si>
  <si>
    <t xml:space="preserve"> 2.245</t>
  </si>
  <si>
    <t>0.1854</t>
  </si>
  <si>
    <t xml:space="preserve"> 70.8</t>
  </si>
  <si>
    <t>1698</t>
  </si>
  <si>
    <t>0.11044</t>
  </si>
  <si>
    <t xml:space="preserve"> 4.588</t>
  </si>
  <si>
    <t>0.3013</t>
  </si>
  <si>
    <t xml:space="preserve"> 10.7</t>
  </si>
  <si>
    <t xml:space="preserve">± 23  </t>
  </si>
  <si>
    <t xml:space="preserve">0.1095 </t>
  </si>
  <si>
    <t xml:space="preserve">1.3 </t>
  </si>
  <si>
    <t xml:space="preserve"> 4.47 </t>
  </si>
  <si>
    <t>2.4</t>
  </si>
  <si>
    <t xml:space="preserve"> 33.3</t>
  </si>
  <si>
    <t>2177</t>
  </si>
  <si>
    <t>0.13355</t>
  </si>
  <si>
    <t xml:space="preserve"> 7.4  </t>
  </si>
  <si>
    <t>0.4017</t>
  </si>
  <si>
    <t xml:space="preserve"> 47.6</t>
  </si>
  <si>
    <t>1421</t>
  </si>
  <si>
    <t>0.09462</t>
  </si>
  <si>
    <t xml:space="preserve"> 3.216</t>
  </si>
  <si>
    <t>0.2465</t>
  </si>
  <si>
    <t xml:space="preserve"> 24  </t>
  </si>
  <si>
    <t>1435</t>
  </si>
  <si>
    <t xml:space="preserve">0.0886 </t>
  </si>
  <si>
    <t xml:space="preserve"> 3.044</t>
  </si>
  <si>
    <t>0.2493</t>
  </si>
  <si>
    <t xml:space="preserve">122  </t>
  </si>
  <si>
    <t>2776</t>
  </si>
  <si>
    <t xml:space="preserve">0.2189 </t>
  </si>
  <si>
    <t xml:space="preserve">16.25 </t>
  </si>
  <si>
    <t>0.5383</t>
  </si>
  <si>
    <t xml:space="preserve"> 35.7</t>
  </si>
  <si>
    <t>1396</t>
  </si>
  <si>
    <t>0.09009</t>
  </si>
  <si>
    <t xml:space="preserve"> 3.004</t>
  </si>
  <si>
    <t>0.2418</t>
  </si>
  <si>
    <t>C</t>
  </si>
  <si>
    <t xml:space="preserve"> 35   </t>
  </si>
  <si>
    <t>1728</t>
  </si>
  <si>
    <t>0.10914</t>
  </si>
  <si>
    <t xml:space="preserve"> 4.626</t>
  </si>
  <si>
    <t>0.3074</t>
  </si>
  <si>
    <t xml:space="preserve"> 42.2 </t>
  </si>
  <si>
    <t>2872</t>
  </si>
  <si>
    <t>±41</t>
  </si>
  <si>
    <t>± 8.4</t>
  </si>
  <si>
    <t xml:space="preserve">0.2258 </t>
  </si>
  <si>
    <t xml:space="preserve">17.48 </t>
  </si>
  <si>
    <t>0.5614</t>
  </si>
  <si>
    <t xml:space="preserve"> 22.2 </t>
  </si>
  <si>
    <t>1506</t>
  </si>
  <si>
    <t xml:space="preserve">±31  </t>
  </si>
  <si>
    <t xml:space="preserve">0.0978 </t>
  </si>
  <si>
    <t xml:space="preserve"> 3.551</t>
  </si>
  <si>
    <t>0.2632</t>
  </si>
  <si>
    <t xml:space="preserve">108   </t>
  </si>
  <si>
    <t>1382</t>
  </si>
  <si>
    <t>0.10106</t>
  </si>
  <si>
    <t xml:space="preserve"> 3.333</t>
  </si>
  <si>
    <t>0.2392</t>
  </si>
  <si>
    <t>1697</t>
  </si>
  <si>
    <t>0.11958</t>
  </si>
  <si>
    <t xml:space="preserve"> 4.964</t>
  </si>
  <si>
    <t>0.3011</t>
  </si>
  <si>
    <t xml:space="preserve"> 35.8 </t>
  </si>
  <si>
    <t>1481</t>
  </si>
  <si>
    <t xml:space="preserve">0.0947 </t>
  </si>
  <si>
    <t>0.86</t>
  </si>
  <si>
    <t xml:space="preserve"> 3.372</t>
  </si>
  <si>
    <t>0.2582</t>
  </si>
  <si>
    <t xml:space="preserve"> 50.8 </t>
  </si>
  <si>
    <t>1730</t>
  </si>
  <si>
    <t>0.10835</t>
  </si>
  <si>
    <t>0.62</t>
  </si>
  <si>
    <t xml:space="preserve"> 4.6  </t>
  </si>
  <si>
    <t>0.3079</t>
  </si>
  <si>
    <t xml:space="preserve"> 78.5 </t>
  </si>
  <si>
    <t>2767</t>
  </si>
  <si>
    <t xml:space="preserve">0.184  </t>
  </si>
  <si>
    <t>0.98</t>
  </si>
  <si>
    <t xml:space="preserve">13.6  </t>
  </si>
  <si>
    <t>0.5362</t>
  </si>
  <si>
    <t>1664</t>
  </si>
  <si>
    <t xml:space="preserve">0.1084 </t>
  </si>
  <si>
    <t xml:space="preserve"> 4.402</t>
  </si>
  <si>
    <t>2.1</t>
  </si>
  <si>
    <t>0.2944</t>
  </si>
  <si>
    <t xml:space="preserve"> 49.9 </t>
  </si>
  <si>
    <t>1420</t>
  </si>
  <si>
    <t xml:space="preserve">0.09   </t>
  </si>
  <si>
    <t>0.71</t>
  </si>
  <si>
    <t xml:space="preserve"> 3.058</t>
  </si>
  <si>
    <t>0.2464</t>
  </si>
  <si>
    <t xml:space="preserve"> 15   </t>
  </si>
  <si>
    <t>1381</t>
  </si>
  <si>
    <t xml:space="preserve">±24  </t>
  </si>
  <si>
    <t xml:space="preserve">0.0917 </t>
  </si>
  <si>
    <t xml:space="preserve">1.2 </t>
  </si>
  <si>
    <t xml:space="preserve"> 3.021</t>
  </si>
  <si>
    <t xml:space="preserve">0.239 </t>
  </si>
  <si>
    <t xml:space="preserve"> 73.3 </t>
  </si>
  <si>
    <t>2551</t>
  </si>
  <si>
    <t>± 7.7</t>
  </si>
  <si>
    <t>0.18175</t>
  </si>
  <si>
    <t>0.46</t>
  </si>
  <si>
    <t xml:space="preserve">12.17 </t>
  </si>
  <si>
    <t>0.4855</t>
  </si>
  <si>
    <t xml:space="preserve"> 38   </t>
  </si>
  <si>
    <t>2126</t>
  </si>
  <si>
    <t>0.14104</t>
  </si>
  <si>
    <t>0.63</t>
  </si>
  <si>
    <t xml:space="preserve"> 7.6  </t>
  </si>
  <si>
    <t>0.3908</t>
  </si>
  <si>
    <t xml:space="preserve"> 30.9 </t>
  </si>
  <si>
    <t>1509</t>
  </si>
  <si>
    <t>0.09589</t>
  </si>
  <si>
    <t xml:space="preserve"> 3.488</t>
  </si>
  <si>
    <t>0.2638</t>
  </si>
  <si>
    <t xml:space="preserve"> 56.9 </t>
  </si>
  <si>
    <t>1809</t>
  </si>
  <si>
    <t xml:space="preserve">0.1754 </t>
  </si>
  <si>
    <t xml:space="preserve"> 7.83 </t>
  </si>
  <si>
    <t>0.3239</t>
  </si>
  <si>
    <t xml:space="preserve"> 41   </t>
  </si>
  <si>
    <t xml:space="preserve">0.0936 </t>
  </si>
  <si>
    <t xml:space="preserve"> 3.295</t>
  </si>
  <si>
    <t xml:space="preserve"> 27   </t>
  </si>
  <si>
    <t>2086</t>
  </si>
  <si>
    <t xml:space="preserve">0.1294 </t>
  </si>
  <si>
    <t>0.84</t>
  </si>
  <si>
    <t xml:space="preserve"> 6.82 </t>
  </si>
  <si>
    <t>0.3821</t>
  </si>
  <si>
    <t xml:space="preserve"> 64.1 </t>
  </si>
  <si>
    <t>1623</t>
  </si>
  <si>
    <t>0.10374</t>
  </si>
  <si>
    <t xml:space="preserve"> 4.095</t>
  </si>
  <si>
    <t>0.2863</t>
  </si>
  <si>
    <t xml:space="preserve"> 63.1 </t>
  </si>
  <si>
    <t>1779</t>
  </si>
  <si>
    <t>0.12081</t>
  </si>
  <si>
    <t xml:space="preserve"> 5.293</t>
  </si>
  <si>
    <t>0.3177</t>
  </si>
  <si>
    <t>1450</t>
  </si>
  <si>
    <t>0.09118</t>
  </si>
  <si>
    <t xml:space="preserve"> 3.17 </t>
  </si>
  <si>
    <t>0.2522</t>
  </si>
  <si>
    <t xml:space="preserve">  8.53</t>
  </si>
  <si>
    <t>2192</t>
  </si>
  <si>
    <t>±39</t>
  </si>
  <si>
    <t xml:space="preserve">±32  </t>
  </si>
  <si>
    <t xml:space="preserve">0.1375 </t>
  </si>
  <si>
    <t xml:space="preserve">1.9 </t>
  </si>
  <si>
    <t xml:space="preserve"> 7.68 </t>
  </si>
  <si>
    <t xml:space="preserve">0.405 </t>
  </si>
  <si>
    <t xml:space="preserve"> 54.4 </t>
  </si>
  <si>
    <t>2027</t>
  </si>
  <si>
    <t>± 9.2</t>
  </si>
  <si>
    <t>0.12907</t>
  </si>
  <si>
    <t xml:space="preserve"> 6.57 </t>
  </si>
  <si>
    <t>0.3695</t>
  </si>
  <si>
    <r>
      <t xml:space="preserve">   Errors are 1-sigma; Pb</t>
    </r>
    <r>
      <rPr>
        <vertAlign val="subscript"/>
        <sz val="10"/>
        <color indexed="8"/>
        <rFont val="Times New Roman"/>
        <family val="1"/>
      </rPr>
      <t>c</t>
    </r>
    <r>
      <rPr>
        <sz val="10"/>
        <color indexed="8"/>
        <rFont val="Times New Roman"/>
        <family val="1"/>
      </rPr>
      <t xml:space="preserve"> and Pb</t>
    </r>
    <r>
      <rPr>
        <vertAlign val="superscript"/>
        <sz val="10"/>
        <color indexed="8"/>
        <rFont val="Times New Roman"/>
        <family val="1"/>
      </rPr>
      <t>*</t>
    </r>
    <r>
      <rPr>
        <sz val="10"/>
        <color indexed="8"/>
        <rFont val="Times New Roman"/>
        <family val="1"/>
      </rPr>
      <t xml:space="preserve"> indicate the common and radiogenic portions, respectively.</t>
    </r>
  </si>
  <si>
    <t xml:space="preserve">   Error in Standard calibration was 0.63% (not included in above errors but required when comparing data from different mounts).</t>
  </si>
  <si>
    <r>
      <t xml:space="preserve">   (1) Common Pb corrected using measured </t>
    </r>
    <r>
      <rPr>
        <vertAlign val="superscript"/>
        <sz val="10"/>
        <color indexed="8"/>
        <rFont val="Times New Roman"/>
        <family val="1"/>
      </rPr>
      <t>204</t>
    </r>
    <r>
      <rPr>
        <sz val="10"/>
        <color indexed="8"/>
        <rFont val="Times New Roman"/>
        <family val="1"/>
      </rPr>
      <t>Pb.</t>
    </r>
  </si>
  <si>
    <r>
      <t>Isotope ratios</t>
    </r>
    <r>
      <rPr>
        <b/>
        <vertAlign val="superscript"/>
        <sz val="10"/>
        <rFont val="Arial"/>
        <family val="2"/>
      </rPr>
      <t xml:space="preserve">b </t>
    </r>
  </si>
  <si>
    <t xml:space="preserve">Ages (Ma) </t>
  </si>
  <si>
    <t xml:space="preserve">Spot </t>
  </si>
  <si>
    <t>f 206</t>
  </si>
  <si>
    <t>Pb</t>
  </si>
  <si>
    <t>U</t>
  </si>
  <si>
    <t>Th</t>
  </si>
  <si>
    <r>
      <t>207</t>
    </r>
    <r>
      <rPr>
        <sz val="10"/>
        <rFont val="Arial"/>
        <family val="2"/>
      </rPr>
      <t>Pb/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</t>
    </r>
  </si>
  <si>
    <t xml:space="preserve">1 s </t>
  </si>
  <si>
    <r>
      <t>206</t>
    </r>
    <r>
      <rPr>
        <sz val="10"/>
        <rFont val="Arial"/>
        <family val="2"/>
      </rPr>
      <t>Pb/</t>
    </r>
  </si>
  <si>
    <r>
      <t>207</t>
    </r>
    <r>
      <rPr>
        <sz val="10"/>
        <rFont val="Arial"/>
        <family val="2"/>
      </rPr>
      <t>Pb/</t>
    </r>
    <r>
      <rPr>
        <vertAlign val="superscript"/>
        <sz val="10"/>
        <rFont val="Arial"/>
        <family val="2"/>
      </rPr>
      <t/>
    </r>
  </si>
  <si>
    <r>
      <t xml:space="preserve">  </t>
    </r>
    <r>
      <rPr>
        <vertAlign val="superscript"/>
        <sz val="10"/>
        <rFont val="Arial"/>
        <family val="2"/>
      </rPr>
      <t>206</t>
    </r>
    <r>
      <rPr>
        <sz val="10"/>
        <rFont val="Arial"/>
        <family val="2"/>
      </rPr>
      <t>Pb/</t>
    </r>
  </si>
  <si>
    <r>
      <t xml:space="preserve">  </t>
    </r>
    <r>
      <rPr>
        <vertAlign val="superscript"/>
        <sz val="10"/>
        <rFont val="Arial"/>
        <family val="2"/>
      </rPr>
      <t>207</t>
    </r>
    <r>
      <rPr>
        <sz val="10"/>
        <rFont val="Arial"/>
        <family val="2"/>
      </rPr>
      <t>Pb/</t>
    </r>
  </si>
  <si>
    <t>%</t>
  </si>
  <si>
    <t>Best estimated</t>
  </si>
  <si>
    <t>number</t>
  </si>
  <si>
    <t xml:space="preserve"> </t>
  </si>
  <si>
    <t>ppm</t>
  </si>
  <si>
    <r>
      <t>Th/U</t>
    </r>
    <r>
      <rPr>
        <vertAlign val="superscript"/>
        <sz val="10"/>
        <rFont val="Arial"/>
        <family val="2"/>
      </rPr>
      <t>a</t>
    </r>
  </si>
  <si>
    <r>
      <t xml:space="preserve"> </t>
    </r>
    <r>
      <rPr>
        <vertAlign val="superscript"/>
        <sz val="10"/>
        <rFont val="Arial"/>
        <family val="2"/>
      </rPr>
      <t>235</t>
    </r>
    <r>
      <rPr>
        <sz val="10"/>
        <rFont val="Arial"/>
        <family val="2"/>
      </rPr>
      <t xml:space="preserve">U </t>
    </r>
  </si>
  <si>
    <t>[%]</t>
  </si>
  <si>
    <r>
      <t>238</t>
    </r>
    <r>
      <rPr>
        <sz val="10"/>
        <rFont val="Arial"/>
        <family val="2"/>
      </rPr>
      <t>U</t>
    </r>
  </si>
  <si>
    <r>
      <t>Rho</t>
    </r>
    <r>
      <rPr>
        <vertAlign val="superscript"/>
        <sz val="10"/>
        <rFont val="Arial"/>
        <family val="2"/>
      </rPr>
      <t>c</t>
    </r>
  </si>
  <si>
    <r>
      <t>206</t>
    </r>
    <r>
      <rPr>
        <sz val="10"/>
        <rFont val="Arial"/>
        <family val="2"/>
      </rPr>
      <t>Pb</t>
    </r>
    <r>
      <rPr>
        <vertAlign val="superscript"/>
        <sz val="10"/>
        <rFont val="Arial"/>
        <family val="2"/>
      </rPr>
      <t>d</t>
    </r>
  </si>
  <si>
    <r>
      <t xml:space="preserve">  </t>
    </r>
    <r>
      <rPr>
        <vertAlign val="superscript"/>
        <sz val="10"/>
        <rFont val="Arial"/>
        <family val="2"/>
      </rPr>
      <t>238</t>
    </r>
    <r>
      <rPr>
        <sz val="10"/>
        <rFont val="Arial"/>
        <family val="2"/>
      </rPr>
      <t>U</t>
    </r>
  </si>
  <si>
    <t>abs</t>
  </si>
  <si>
    <r>
      <t xml:space="preserve">  </t>
    </r>
    <r>
      <rPr>
        <vertAlign val="superscript"/>
        <sz val="10"/>
        <rFont val="Arial"/>
        <family val="2"/>
      </rPr>
      <t>235</t>
    </r>
    <r>
      <rPr>
        <sz val="10"/>
        <rFont val="Arial"/>
        <family val="2"/>
      </rPr>
      <t>U</t>
    </r>
  </si>
  <si>
    <r>
      <t xml:space="preserve">  </t>
    </r>
    <r>
      <rPr>
        <vertAlign val="superscript"/>
        <sz val="10"/>
        <rFont val="Arial"/>
        <family val="2"/>
      </rPr>
      <t>206</t>
    </r>
    <r>
      <rPr>
        <sz val="10"/>
        <rFont val="Arial"/>
        <family val="2"/>
      </rPr>
      <t>Pb</t>
    </r>
  </si>
  <si>
    <r>
      <t>Conc</t>
    </r>
    <r>
      <rPr>
        <vertAlign val="superscript"/>
        <sz val="10"/>
        <rFont val="Arial"/>
        <family val="2"/>
      </rPr>
      <t>e</t>
    </r>
  </si>
  <si>
    <t>age (Ma)</t>
  </si>
  <si>
    <t>003 ZR216_D_IV_01</t>
  </si>
  <si>
    <t>004 ZR216_D_IV_03</t>
  </si>
  <si>
    <t>005 ZR216_D_IV_05</t>
  </si>
  <si>
    <t>006 ZR216_D_IV_06</t>
  </si>
  <si>
    <t>007 ZR216_D_IV_08</t>
  </si>
  <si>
    <t>008 ZR216_D_IV_11</t>
  </si>
  <si>
    <t>009 ZR216_D_IV_12</t>
  </si>
  <si>
    <t>010 ZR216_D_IV_13</t>
  </si>
  <si>
    <t>011 ZR216_D_IV_15</t>
  </si>
  <si>
    <t>012 ZR216_D_IV_18</t>
  </si>
  <si>
    <t>015 ZR216_D_IV_19</t>
  </si>
  <si>
    <t>016 ZR216_D_IV_21</t>
  </si>
  <si>
    <t>017 ZR216_E_V_01</t>
  </si>
  <si>
    <t>018 ZR216_E_V_02</t>
  </si>
  <si>
    <t>019 ZR216_E_V_04</t>
  </si>
  <si>
    <t>020 ZR216_E_V_05</t>
  </si>
  <si>
    <t>021 ZR216_E_V_06</t>
  </si>
  <si>
    <t>022 ZR216_E_V_07</t>
  </si>
  <si>
    <t>023 ZR216_E_V_08</t>
  </si>
  <si>
    <t>024 ZR216_E_V_10</t>
  </si>
  <si>
    <t>027 ZR216_E_V_12</t>
  </si>
  <si>
    <t>028 ZR216_E_V_14</t>
  </si>
  <si>
    <t>029 ZR216_E_V_17</t>
  </si>
  <si>
    <t>030 ZR216_E_V_20</t>
  </si>
  <si>
    <t>031 ZR216_E_V_21</t>
  </si>
  <si>
    <t>032 ZR216_E_V_23</t>
  </si>
  <si>
    <t>033 ZR216_E_V_25</t>
  </si>
  <si>
    <t>034 ZR216_E_V_27</t>
  </si>
  <si>
    <t>035 ZR216_E_V_28</t>
  </si>
  <si>
    <t>036 ZR216_E_V_29</t>
  </si>
  <si>
    <t>039 ZR216_E_V_30</t>
  </si>
  <si>
    <t>040  ZR216_F_VI_13</t>
  </si>
  <si>
    <t>041 ZR216_F_VI_14</t>
  </si>
  <si>
    <t>042  ZR216_F_VI_01</t>
  </si>
  <si>
    <t>043  ZR216_F_VI_03</t>
  </si>
  <si>
    <t>044  ZR216_F_VI_04</t>
  </si>
  <si>
    <t>045 ZR216_F_VI_09</t>
  </si>
  <si>
    <t>046 ZR216_F_VI_10</t>
  </si>
  <si>
    <t>047  ZR216_F_VI_12</t>
  </si>
  <si>
    <t>048  ZR216_F_VI_16</t>
  </si>
  <si>
    <t>051 ZR216_F_VI_17</t>
  </si>
  <si>
    <t>052  ZR216_F_VI_19</t>
  </si>
  <si>
    <t>053  ZR216_F_VI_20</t>
  </si>
  <si>
    <t>054  ZR216_F_VI_22</t>
  </si>
  <si>
    <t>055 ZR216_F_VI_23</t>
  </si>
  <si>
    <t>056 ZR216_F_VI_24</t>
  </si>
  <si>
    <t>057 ZR216_F_VI_25</t>
  </si>
  <si>
    <t>058 ZR216_F_VI_26</t>
  </si>
  <si>
    <t>059 ZR216_F_VI_27</t>
  </si>
  <si>
    <t>060ZR216_F_VI_29</t>
  </si>
  <si>
    <t>063 ZR216_F_VI_30</t>
  </si>
  <si>
    <t>064 ZR216_F_VI_31</t>
  </si>
  <si>
    <t>065 ZR216_F_VI_37</t>
  </si>
  <si>
    <r>
      <t>a</t>
    </r>
    <r>
      <rPr>
        <sz val="10"/>
        <rFont val="Times New Roman"/>
        <family val="1"/>
      </rPr>
      <t xml:space="preserve"> Th/U ratios are calculated relative to GJ-1 reference zircon</t>
    </r>
  </si>
  <si>
    <r>
      <t>b</t>
    </r>
    <r>
      <rPr>
        <sz val="10"/>
        <rFont val="Times New Roman"/>
        <family val="1"/>
      </rPr>
      <t xml:space="preserve"> Corrected for background and within-run Pb/U fractionation and normalised to reference zircon GJ-1 (ID-TIMS values/measured value); 207Pb/235U calculated </t>
    </r>
  </si>
  <si>
    <r>
      <t>using (</t>
    </r>
    <r>
      <rPr>
        <vertAlign val="superscript"/>
        <sz val="10"/>
        <rFont val="Times New Roman"/>
        <family val="1"/>
      </rPr>
      <t>207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Pb)/(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>U/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 * 1/137.88)</t>
    </r>
  </si>
  <si>
    <r>
      <t>c</t>
    </r>
    <r>
      <rPr>
        <sz val="10"/>
        <rFont val="Times New Roman"/>
        <family val="1"/>
      </rPr>
      <t xml:space="preserve">Rho is the error correlation defined as the quotient of the propagated errors of the 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 xml:space="preserve">U and the </t>
    </r>
    <r>
      <rPr>
        <vertAlign val="superscript"/>
        <sz val="10"/>
        <rFont val="Times New Roman"/>
        <family val="1"/>
      </rPr>
      <t>207</t>
    </r>
    <r>
      <rPr>
        <sz val="10"/>
        <rFont val="Times New Roman"/>
        <family val="1"/>
      </rPr>
      <t>/</t>
    </r>
    <r>
      <rPr>
        <vertAlign val="superscript"/>
        <sz val="10"/>
        <rFont val="Times New Roman"/>
        <family val="1"/>
      </rPr>
      <t>235</t>
    </r>
    <r>
      <rPr>
        <sz val="10"/>
        <rFont val="Times New Roman"/>
        <family val="1"/>
      </rPr>
      <t>U ratio</t>
    </r>
  </si>
  <si>
    <r>
      <t>d</t>
    </r>
    <r>
      <rPr>
        <sz val="10"/>
        <rFont val="Times New Roman"/>
        <family val="1"/>
      </rPr>
      <t>Corrected for mass-bias by normalising to GJ-1 reference zircon and common Pb using the model Pb composition of Stacey and Kramers (1975)</t>
    </r>
  </si>
  <si>
    <r>
      <t>e</t>
    </r>
    <r>
      <rPr>
        <sz val="10"/>
        <rFont val="Times New Roman"/>
        <family val="1"/>
      </rPr>
      <t>Degree of concordance = (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>U age * 100/</t>
    </r>
    <r>
      <rPr>
        <vertAlign val="superscript"/>
        <sz val="10"/>
        <rFont val="Times New Roman"/>
        <family val="1"/>
      </rPr>
      <t>207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U age)</t>
    </r>
  </si>
  <si>
    <t xml:space="preserve">Summary of U-Pb zircon data obtained by LAM-ICPMS-MC (Sample PE-CM-20-Zr-216) </t>
  </si>
  <si>
    <t>Zr-206-D-IV-02</t>
  </si>
  <si>
    <t>Zr-206-D-IV-03</t>
  </si>
  <si>
    <t>Zr-206-D-IV-05</t>
  </si>
  <si>
    <t>Zr-206-D-IV-06</t>
  </si>
  <si>
    <t>Zr-206-D-IV-07</t>
  </si>
  <si>
    <t>Zr-206-D-IV-08</t>
  </si>
  <si>
    <t>Zr-206-D-IV-09</t>
  </si>
  <si>
    <t>Zr-206-D-IV-10</t>
  </si>
  <si>
    <t>Zr-206-D-IV-12</t>
  </si>
  <si>
    <t>Zr-206-D-IV-13</t>
  </si>
  <si>
    <t>Zr-206-D-IV-14</t>
  </si>
  <si>
    <t>Zr-206-D-IV-15</t>
  </si>
  <si>
    <t>Zr-206-D-IV-16</t>
  </si>
  <si>
    <t>Zr-206-D-IV-17</t>
  </si>
  <si>
    <t>Zr-206-D-IV-18</t>
  </si>
  <si>
    <t>Zr-206-D-IV-19</t>
  </si>
  <si>
    <t>Zr-206-D-IV-20</t>
  </si>
  <si>
    <t>Zr-206-D-IV-21</t>
  </si>
  <si>
    <t>Zr-206-D-IV-22</t>
  </si>
  <si>
    <t>Zr-206-D-IV-23</t>
  </si>
  <si>
    <t>Zr-206-D-IV-24</t>
  </si>
  <si>
    <t>Zr-206-D-IV-25</t>
  </si>
  <si>
    <t>Zr-206-D-IV-26</t>
  </si>
  <si>
    <t>Zr-206-D-IV-27</t>
  </si>
  <si>
    <t>Zr-206-D-IV-28</t>
  </si>
  <si>
    <t>Zr-206-D-IV-29</t>
  </si>
  <si>
    <t>Zr-206-D-IV-30</t>
  </si>
  <si>
    <t>Zr-206-D-IV-32</t>
  </si>
  <si>
    <t>Zr-206-D-IV-33</t>
  </si>
  <si>
    <t>Zr-206-E-V-01</t>
  </si>
  <si>
    <t>Zr-206-E-V-02</t>
  </si>
  <si>
    <t>Zr-206-E-V-03</t>
  </si>
  <si>
    <t>Zr-206-E-V-04</t>
  </si>
  <si>
    <t>Zr-206-E-V-05</t>
  </si>
  <si>
    <t>Zr-206-E-V-06</t>
  </si>
  <si>
    <t>Zr-206-E-V-07</t>
  </si>
  <si>
    <t>Zr-206-E-V-08</t>
  </si>
  <si>
    <t>Zr-206-E-V-09</t>
  </si>
  <si>
    <t>Zr-206-E-V-10</t>
  </si>
  <si>
    <t>Zr-206-E-V-11</t>
  </si>
  <si>
    <t>Zr-206-E-V-12</t>
  </si>
  <si>
    <t>Zr-206-E-V-13</t>
  </si>
  <si>
    <t>Zr-206-E-V-14</t>
  </si>
  <si>
    <t>Zr-206-E-V-15</t>
  </si>
  <si>
    <t>Zr-206-E-V-17</t>
  </si>
  <si>
    <t>Zr-206-E-V-18</t>
  </si>
  <si>
    <t>Zr-206-E-V-21</t>
  </si>
  <si>
    <t>Zr-206-E-V-22</t>
  </si>
  <si>
    <t>Zr-206-E-V-23</t>
  </si>
  <si>
    <t>Zr-206-F-VI-01</t>
  </si>
  <si>
    <t>Zr-206-F-VI-02</t>
  </si>
  <si>
    <t>Zr-206-F-VI-03</t>
  </si>
  <si>
    <t>Zr-206-F-VI-04</t>
  </si>
  <si>
    <t>Zr-206-F-VI-05</t>
  </si>
  <si>
    <t>Zr-206-F-VI-06</t>
  </si>
  <si>
    <t>Zr-206-F-VI-07</t>
  </si>
  <si>
    <t>Zr-206-F-VI-08</t>
  </si>
  <si>
    <t>Zr-206-F-VI-09</t>
  </si>
  <si>
    <t>Zr-206-F-VI-10</t>
  </si>
  <si>
    <t>Zr-206-F-VI-11</t>
  </si>
  <si>
    <t>Zr-206-F-VI-12</t>
  </si>
  <si>
    <t>Zr-206-F-VI-13</t>
  </si>
  <si>
    <t>Zr-206-F-VI-14</t>
  </si>
  <si>
    <t>Zr-206-F-VI-15</t>
  </si>
  <si>
    <t>Zr-206-F-VI-16</t>
  </si>
  <si>
    <t>Zr-206-F-VI-17</t>
  </si>
  <si>
    <t>Zr-206-F-VI-18</t>
  </si>
  <si>
    <t>Zr-206-F-VI-19</t>
  </si>
  <si>
    <t>Zr-206-F-VI-20</t>
  </si>
  <si>
    <t xml:space="preserve">Summary of U-Pb zircon data obtained by LAM-ICPMS-MC (Sample PE-SC-42-Zr-206) </t>
  </si>
  <si>
    <t xml:space="preserve"> Summary of SHRIMP U-Pb zircon data for mount Zr-237, sample A and B - PE-JQ-52</t>
  </si>
  <si>
    <t xml:space="preserve"> 26.5</t>
  </si>
  <si>
    <t>2489</t>
  </si>
  <si>
    <t xml:space="preserve">0.1602 </t>
  </si>
  <si>
    <t xml:space="preserve"> 0.75</t>
  </si>
  <si>
    <t xml:space="preserve">10.41 </t>
  </si>
  <si>
    <t xml:space="preserve">0.471 </t>
  </si>
  <si>
    <t xml:space="preserve"> 49.1</t>
  </si>
  <si>
    <t>2521</t>
  </si>
  <si>
    <t>±46</t>
  </si>
  <si>
    <t>±  9.1</t>
  </si>
  <si>
    <t>0.16288</t>
  </si>
  <si>
    <t xml:space="preserve"> 0.54</t>
  </si>
  <si>
    <t xml:space="preserve">10.75 </t>
  </si>
  <si>
    <t xml:space="preserve"> 71.4</t>
  </si>
  <si>
    <t>1413</t>
  </si>
  <si>
    <t xml:space="preserve">± 48  </t>
  </si>
  <si>
    <t xml:space="preserve">0.1045 </t>
  </si>
  <si>
    <t xml:space="preserve"> 2.6 </t>
  </si>
  <si>
    <t xml:space="preserve"> 3.53 </t>
  </si>
  <si>
    <t xml:space="preserve">0.245 </t>
  </si>
  <si>
    <t xml:space="preserve"> 16.2</t>
  </si>
  <si>
    <t>1434</t>
  </si>
  <si>
    <t xml:space="preserve">± 36  </t>
  </si>
  <si>
    <t xml:space="preserve">0.0896 </t>
  </si>
  <si>
    <t xml:space="preserve"> 1.9 </t>
  </si>
  <si>
    <t xml:space="preserve"> 3.079</t>
  </si>
  <si>
    <t xml:space="preserve">3  </t>
  </si>
  <si>
    <t>0.2492</t>
  </si>
  <si>
    <t xml:space="preserve"> 21.9</t>
  </si>
  <si>
    <t>1432</t>
  </si>
  <si>
    <t xml:space="preserve">± 33  </t>
  </si>
  <si>
    <t xml:space="preserve"> 1.7 </t>
  </si>
  <si>
    <t xml:space="preserve"> 3.048</t>
  </si>
  <si>
    <t>0.2487</t>
  </si>
  <si>
    <t xml:space="preserve"> 61.7</t>
  </si>
  <si>
    <t>1989</t>
  </si>
  <si>
    <t>±36</t>
  </si>
  <si>
    <t xml:space="preserve">0.1242 </t>
  </si>
  <si>
    <t xml:space="preserve"> 0.59</t>
  </si>
  <si>
    <t xml:space="preserve"> 6.19 </t>
  </si>
  <si>
    <t>0.3614</t>
  </si>
  <si>
    <t xml:space="preserve"> 64.4</t>
  </si>
  <si>
    <t>2068</t>
  </si>
  <si>
    <t>±40</t>
  </si>
  <si>
    <t xml:space="preserve">± 99  </t>
  </si>
  <si>
    <t xml:space="preserve">0.1207 </t>
  </si>
  <si>
    <t xml:space="preserve"> 5.6 </t>
  </si>
  <si>
    <t xml:space="preserve">6  </t>
  </si>
  <si>
    <t>0.3783</t>
  </si>
  <si>
    <t xml:space="preserve"> 30  </t>
  </si>
  <si>
    <t>1856</t>
  </si>
  <si>
    <t xml:space="preserve">± 16  </t>
  </si>
  <si>
    <t>0.10965</t>
  </si>
  <si>
    <t xml:space="preserve"> 0.9 </t>
  </si>
  <si>
    <t xml:space="preserve"> 5.04 </t>
  </si>
  <si>
    <t>0.3337</t>
  </si>
  <si>
    <t xml:space="preserve"> 36.6</t>
  </si>
  <si>
    <t>1863</t>
  </si>
  <si>
    <t xml:space="preserve">0.1107 </t>
  </si>
  <si>
    <t xml:space="preserve"> 1.1 </t>
  </si>
  <si>
    <t xml:space="preserve"> 5.11 </t>
  </si>
  <si>
    <t xml:space="preserve">0.335 </t>
  </si>
  <si>
    <t xml:space="preserve"> 79.1</t>
  </si>
  <si>
    <t>1480</t>
  </si>
  <si>
    <t xml:space="preserve">± 68  </t>
  </si>
  <si>
    <t xml:space="preserve"> 3.7 </t>
  </si>
  <si>
    <t xml:space="preserve"> 3.82 </t>
  </si>
  <si>
    <t>4.3</t>
  </si>
  <si>
    <t>0.2581</t>
  </si>
  <si>
    <t xml:space="preserve"> 35.2</t>
  </si>
  <si>
    <t>1577</t>
  </si>
  <si>
    <t>0.09641</t>
  </si>
  <si>
    <t xml:space="preserve"> 0.78</t>
  </si>
  <si>
    <t xml:space="preserve"> 3.685</t>
  </si>
  <si>
    <t>0.2772</t>
  </si>
  <si>
    <t xml:space="preserve"> 41.8</t>
  </si>
  <si>
    <t>1425</t>
  </si>
  <si>
    <t>0.08704</t>
  </si>
  <si>
    <t xml:space="preserve">10   </t>
  </si>
  <si>
    <t xml:space="preserve"> 2.97 </t>
  </si>
  <si>
    <t>0.2474</t>
  </si>
  <si>
    <t xml:space="preserve"> 79.2</t>
  </si>
  <si>
    <t>1810</t>
  </si>
  <si>
    <t xml:space="preserve">0.1204 </t>
  </si>
  <si>
    <t xml:space="preserve"> 1.3 </t>
  </si>
  <si>
    <t xml:space="preserve"> 5.38 </t>
  </si>
  <si>
    <t>2.5</t>
  </si>
  <si>
    <t>0.3242</t>
  </si>
  <si>
    <t>2139</t>
  </si>
  <si>
    <t xml:space="preserve">0.1326 </t>
  </si>
  <si>
    <t xml:space="preserve"> 0.94</t>
  </si>
  <si>
    <t xml:space="preserve"> 7.19 </t>
  </si>
  <si>
    <t>0.3936</t>
  </si>
  <si>
    <t xml:space="preserve"> 58  </t>
  </si>
  <si>
    <t xml:space="preserve">± 78  </t>
  </si>
  <si>
    <t xml:space="preserve">0.1215 </t>
  </si>
  <si>
    <t xml:space="preserve"> 4.4 </t>
  </si>
  <si>
    <t xml:space="preserve"> 4.64 </t>
  </si>
  <si>
    <t>4.9</t>
  </si>
  <si>
    <t xml:space="preserve"> 32.3</t>
  </si>
  <si>
    <t>2133</t>
  </si>
  <si>
    <t xml:space="preserve">0.1321 </t>
  </si>
  <si>
    <t xml:space="preserve"> 0.83</t>
  </si>
  <si>
    <t xml:space="preserve"> 7.14 </t>
  </si>
  <si>
    <t>0.3922</t>
  </si>
  <si>
    <t xml:space="preserve"> 36.1</t>
  </si>
  <si>
    <t>1877</t>
  </si>
  <si>
    <t xml:space="preserve">0.1243 </t>
  </si>
  <si>
    <t xml:space="preserve"> 1.5 </t>
  </si>
  <si>
    <t xml:space="preserve"> 5.79 </t>
  </si>
  <si>
    <t>2.6</t>
  </si>
  <si>
    <t>0.3379</t>
  </si>
  <si>
    <t xml:space="preserve"> 10.4</t>
  </si>
  <si>
    <t>1889</t>
  </si>
  <si>
    <t xml:space="preserve">± 43  </t>
  </si>
  <si>
    <t xml:space="preserve">0.1171 </t>
  </si>
  <si>
    <t xml:space="preserve"> 2.4 </t>
  </si>
  <si>
    <t xml:space="preserve"> 5.5  </t>
  </si>
  <si>
    <t>3.5</t>
  </si>
  <si>
    <t>0.3404</t>
  </si>
  <si>
    <t xml:space="preserve"> 48.4</t>
  </si>
  <si>
    <t xml:space="preserve">± 21  </t>
  </si>
  <si>
    <t xml:space="preserve">0.1032 </t>
  </si>
  <si>
    <t xml:space="preserve"> 1.2 </t>
  </si>
  <si>
    <t xml:space="preserve"> 4.01 </t>
  </si>
  <si>
    <t>0.2816</t>
  </si>
  <si>
    <t xml:space="preserve"> 63.6</t>
  </si>
  <si>
    <t>1426</t>
  </si>
  <si>
    <t xml:space="preserve">± 26  </t>
  </si>
  <si>
    <t xml:space="preserve">0.1256 </t>
  </si>
  <si>
    <t xml:space="preserve"> 4.28 </t>
  </si>
  <si>
    <t>0.2475</t>
  </si>
  <si>
    <t xml:space="preserve"> 31.8</t>
  </si>
  <si>
    <t>1772</t>
  </si>
  <si>
    <t xml:space="preserve">0.1136 </t>
  </si>
  <si>
    <t xml:space="preserve"> 4.95 </t>
  </si>
  <si>
    <t>0.3165</t>
  </si>
  <si>
    <t xml:space="preserve"> 11  </t>
  </si>
  <si>
    <t xml:space="preserve">± 24  </t>
  </si>
  <si>
    <t xml:space="preserve"> 3.097</t>
  </si>
  <si>
    <t>0.2451</t>
  </si>
  <si>
    <t xml:space="preserve"> 33.5</t>
  </si>
  <si>
    <t>2047</t>
  </si>
  <si>
    <t xml:space="preserve">± 31  </t>
  </si>
  <si>
    <t xml:space="preserve">0.1291 </t>
  </si>
  <si>
    <t xml:space="preserve"> 1.8 </t>
  </si>
  <si>
    <t xml:space="preserve"> 6.65 </t>
  </si>
  <si>
    <t>0.3736</t>
  </si>
  <si>
    <t xml:space="preserve"> 38.3</t>
  </si>
  <si>
    <t>1807</t>
  </si>
  <si>
    <t xml:space="preserve">± 47  </t>
  </si>
  <si>
    <t xml:space="preserve"> 2.7 </t>
  </si>
  <si>
    <t xml:space="preserve"> 5.94 </t>
  </si>
  <si>
    <t>0.3235</t>
  </si>
  <si>
    <t xml:space="preserve"> 71.7</t>
  </si>
  <si>
    <t xml:space="preserve">0.119  </t>
  </si>
  <si>
    <t xml:space="preserve"> 1.6 </t>
  </si>
  <si>
    <t xml:space="preserve"> 3.99 </t>
  </si>
  <si>
    <t>0.2431</t>
  </si>
  <si>
    <t xml:space="preserve"> 84.8</t>
  </si>
  <si>
    <t>1965</t>
  </si>
  <si>
    <t xml:space="preserve">± 64  </t>
  </si>
  <si>
    <t xml:space="preserve">0.1347 </t>
  </si>
  <si>
    <t xml:space="preserve"> 6.62 </t>
  </si>
  <si>
    <t>4.2</t>
  </si>
  <si>
    <t>0.3563</t>
  </si>
  <si>
    <t xml:space="preserve"> 63.2</t>
  </si>
  <si>
    <t>2717</t>
  </si>
  <si>
    <t>±  7.3</t>
  </si>
  <si>
    <t>0.18465</t>
  </si>
  <si>
    <t xml:space="preserve"> 0.44</t>
  </si>
  <si>
    <t xml:space="preserve">13.35 </t>
  </si>
  <si>
    <t xml:space="preserve">0.524 </t>
  </si>
  <si>
    <t xml:space="preserve"> 21.8</t>
  </si>
  <si>
    <t>1422</t>
  </si>
  <si>
    <t>0.08857</t>
  </si>
  <si>
    <t xml:space="preserve"> 3.014</t>
  </si>
  <si>
    <t>0.2468</t>
  </si>
  <si>
    <t xml:space="preserve"> 22.1</t>
  </si>
  <si>
    <t>2163</t>
  </si>
  <si>
    <t>±42</t>
  </si>
  <si>
    <t xml:space="preserve">± 18  </t>
  </si>
  <si>
    <t xml:space="preserve">0.1304 </t>
  </si>
  <si>
    <t xml:space="preserve"> 1   </t>
  </si>
  <si>
    <t xml:space="preserve"> 7.17 </t>
  </si>
  <si>
    <t>0.3987</t>
  </si>
  <si>
    <t xml:space="preserve"> 19.5</t>
  </si>
  <si>
    <t>1364</t>
  </si>
  <si>
    <t xml:space="preserve">± 28  </t>
  </si>
  <si>
    <t xml:space="preserve">0.0878 </t>
  </si>
  <si>
    <t xml:space="preserve"> 2.851</t>
  </si>
  <si>
    <t>0.2356</t>
  </si>
  <si>
    <t>1406</t>
  </si>
  <si>
    <t>0.08951</t>
  </si>
  <si>
    <t xml:space="preserve"> 0.76</t>
  </si>
  <si>
    <t xml:space="preserve"> 3.009</t>
  </si>
  <si>
    <t>0.2438</t>
  </si>
  <si>
    <t xml:space="preserve"> 29.5</t>
  </si>
  <si>
    <t>1348</t>
  </si>
  <si>
    <t>0.08922</t>
  </si>
  <si>
    <t xml:space="preserve"> 0.79</t>
  </si>
  <si>
    <t xml:space="preserve"> 2.862</t>
  </si>
  <si>
    <t>0.2327</t>
  </si>
  <si>
    <t xml:space="preserve"> 82.8</t>
  </si>
  <si>
    <t>1491</t>
  </si>
  <si>
    <t xml:space="preserve">0.1049 </t>
  </si>
  <si>
    <t xml:space="preserve"> 0.95</t>
  </si>
  <si>
    <t xml:space="preserve"> 3.763</t>
  </si>
  <si>
    <t>0.2601</t>
  </si>
  <si>
    <t xml:space="preserve"> 63.5</t>
  </si>
  <si>
    <t>1418</t>
  </si>
  <si>
    <t xml:space="preserve">± 80  </t>
  </si>
  <si>
    <t xml:space="preserve">0.0911 </t>
  </si>
  <si>
    <t xml:space="preserve"> 4.2 </t>
  </si>
  <si>
    <t xml:space="preserve"> 3.09 </t>
  </si>
  <si>
    <t>4.7</t>
  </si>
  <si>
    <t xml:space="preserve">0.246 </t>
  </si>
  <si>
    <t xml:space="preserve"> 71  </t>
  </si>
  <si>
    <t>±  8.5</t>
  </si>
  <si>
    <t xml:space="preserve">0.1306 </t>
  </si>
  <si>
    <t xml:space="preserve"> 0.48</t>
  </si>
  <si>
    <t>0.3973</t>
  </si>
  <si>
    <t xml:space="preserve">129  </t>
  </si>
  <si>
    <t xml:space="preserve"> 564</t>
  </si>
  <si>
    <t>±12</t>
  </si>
  <si>
    <t xml:space="preserve">±170  </t>
  </si>
  <si>
    <t xml:space="preserve">0.0709 </t>
  </si>
  <si>
    <t xml:space="preserve"> 8.5 </t>
  </si>
  <si>
    <t xml:space="preserve"> 0.894</t>
  </si>
  <si>
    <t>8.8</t>
  </si>
  <si>
    <t>0.0914</t>
  </si>
  <si>
    <t xml:space="preserve"> 54.2</t>
  </si>
  <si>
    <t>2038</t>
  </si>
  <si>
    <t>±38</t>
  </si>
  <si>
    <t xml:space="preserve"> 0.61</t>
  </si>
  <si>
    <t xml:space="preserve"> 6.17 </t>
  </si>
  <si>
    <t>0.3717</t>
  </si>
  <si>
    <t xml:space="preserve"> 74.2</t>
  </si>
  <si>
    <t>2945</t>
  </si>
  <si>
    <t>±51</t>
  </si>
  <si>
    <t>±  6.7</t>
  </si>
  <si>
    <t>0.21873</t>
  </si>
  <si>
    <t xml:space="preserve"> 0.42</t>
  </si>
  <si>
    <t xml:space="preserve">17.46 </t>
  </si>
  <si>
    <t xml:space="preserve">0.579 </t>
  </si>
  <si>
    <t>2426</t>
  </si>
  <si>
    <t>±44</t>
  </si>
  <si>
    <t>0.15477</t>
  </si>
  <si>
    <t xml:space="preserve"> 9.75 </t>
  </si>
  <si>
    <t xml:space="preserve">0.457 </t>
  </si>
  <si>
    <t xml:space="preserve"> 60.9</t>
  </si>
  <si>
    <t>2204</t>
  </si>
  <si>
    <t xml:space="preserve">0.1356 </t>
  </si>
  <si>
    <t xml:space="preserve"> 0.74</t>
  </si>
  <si>
    <t xml:space="preserve"> 7.62 </t>
  </si>
  <si>
    <t>0.4075</t>
  </si>
  <si>
    <t xml:space="preserve"> 55.9</t>
  </si>
  <si>
    <t>1822</t>
  </si>
  <si>
    <t>0.11071</t>
  </si>
  <si>
    <t xml:space="preserve"> 0.6 </t>
  </si>
  <si>
    <t xml:space="preserve"> 4.99 </t>
  </si>
  <si>
    <t>0.3267</t>
  </si>
  <si>
    <t xml:space="preserve"> 22.8</t>
  </si>
  <si>
    <t>2221</t>
  </si>
  <si>
    <t xml:space="preserve">0.1334 </t>
  </si>
  <si>
    <t xml:space="preserve"> 7.57 </t>
  </si>
  <si>
    <t>0.4113</t>
  </si>
  <si>
    <t xml:space="preserve"> 41.3</t>
  </si>
  <si>
    <t>1997</t>
  </si>
  <si>
    <t>0.12142</t>
  </si>
  <si>
    <t xml:space="preserve"> 0.73</t>
  </si>
  <si>
    <t>0.3631</t>
  </si>
  <si>
    <t xml:space="preserve"> 36  </t>
  </si>
  <si>
    <t>2144</t>
  </si>
  <si>
    <t>0.13403</t>
  </si>
  <si>
    <t xml:space="preserve"> 0.71</t>
  </si>
  <si>
    <t xml:space="preserve"> 7.29 </t>
  </si>
  <si>
    <t>0.3946</t>
  </si>
  <si>
    <t xml:space="preserve"> 12.2</t>
  </si>
  <si>
    <t>2418</t>
  </si>
  <si>
    <t>±80</t>
  </si>
  <si>
    <t xml:space="preserve">± 95  </t>
  </si>
  <si>
    <t xml:space="preserve">0.193  </t>
  </si>
  <si>
    <t xml:space="preserve"> 5.8 </t>
  </si>
  <si>
    <t xml:space="preserve">12.12 </t>
  </si>
  <si>
    <t xml:space="preserve">7  </t>
  </si>
  <si>
    <t xml:space="preserve">0.455 </t>
  </si>
  <si>
    <t xml:space="preserve">4  </t>
  </si>
  <si>
    <t xml:space="preserve"> 40.4</t>
  </si>
  <si>
    <t>1806</t>
  </si>
  <si>
    <t>±45</t>
  </si>
  <si>
    <t xml:space="preserve">± 75  </t>
  </si>
  <si>
    <t xml:space="preserve">0.1295 </t>
  </si>
  <si>
    <t xml:space="preserve"> 4.3 </t>
  </si>
  <si>
    <t xml:space="preserve"> 5.77 </t>
  </si>
  <si>
    <t>5.1</t>
  </si>
  <si>
    <t>0.3233</t>
  </si>
  <si>
    <t>23.5</t>
  </si>
  <si>
    <t>1897</t>
  </si>
  <si>
    <t>±47</t>
  </si>
  <si>
    <t>± 54</t>
  </si>
  <si>
    <t>0.1189</t>
  </si>
  <si>
    <t xml:space="preserve"> 3  </t>
  </si>
  <si>
    <t>5.61</t>
  </si>
  <si>
    <t xml:space="preserve"> 4.2</t>
  </si>
  <si>
    <t>0.3422</t>
  </si>
  <si>
    <t>42.7</t>
  </si>
  <si>
    <t>1429</t>
  </si>
  <si>
    <t>±110</t>
  </si>
  <si>
    <t>0.1035</t>
  </si>
  <si>
    <t xml:space="preserve"> 5.9</t>
  </si>
  <si>
    <t>3.54</t>
  </si>
  <si>
    <t xml:space="preserve"> 6.4</t>
  </si>
  <si>
    <t>0.2482</t>
  </si>
  <si>
    <t>64.7</t>
  </si>
  <si>
    <t>1678</t>
  </si>
  <si>
    <t>± 76</t>
  </si>
  <si>
    <t>0.1211</t>
  </si>
  <si>
    <t xml:space="preserve"> 4.3</t>
  </si>
  <si>
    <t>4.97</t>
  </si>
  <si>
    <t xml:space="preserve"> 4.9</t>
  </si>
  <si>
    <t>0.2974</t>
  </si>
  <si>
    <t>52.7</t>
  </si>
  <si>
    <t>± 30</t>
  </si>
  <si>
    <t>0.1307</t>
  </si>
  <si>
    <t xml:space="preserve"> 1.7</t>
  </si>
  <si>
    <t>6.51</t>
  </si>
  <si>
    <t>51.9</t>
  </si>
  <si>
    <t>1407</t>
  </si>
  <si>
    <t>± 33</t>
  </si>
  <si>
    <t>0.1127</t>
  </si>
  <si>
    <t xml:space="preserve"> 1.8</t>
  </si>
  <si>
    <t>3.79</t>
  </si>
  <si>
    <t>0.2439</t>
  </si>
  <si>
    <t>78.5</t>
  </si>
  <si>
    <t xml:space="preserve"> 911</t>
  </si>
  <si>
    <t>±100</t>
  </si>
  <si>
    <t>0.1156</t>
  </si>
  <si>
    <t xml:space="preserve"> 5.7</t>
  </si>
  <si>
    <t>2.42</t>
  </si>
  <si>
    <t xml:space="preserve"> 6.1</t>
  </si>
  <si>
    <t>0.1518</t>
  </si>
  <si>
    <t>65.8</t>
  </si>
  <si>
    <t>1552</t>
  </si>
  <si>
    <t>±160</t>
  </si>
  <si>
    <t xml:space="preserve">0.12  </t>
  </si>
  <si>
    <t xml:space="preserve"> 8.9</t>
  </si>
  <si>
    <t>4.52</t>
  </si>
  <si>
    <t xml:space="preserve"> 9.3</t>
  </si>
  <si>
    <t>0.2721</t>
  </si>
  <si>
    <t>61.2</t>
  </si>
  <si>
    <t>1824</t>
  </si>
  <si>
    <t>± 32</t>
  </si>
  <si>
    <t>0.1277</t>
  </si>
  <si>
    <t>5.76</t>
  </si>
  <si>
    <t xml:space="preserve"> 2.9</t>
  </si>
  <si>
    <t xml:space="preserve">0.327 </t>
  </si>
  <si>
    <t>36.5</t>
  </si>
  <si>
    <t>1354</t>
  </si>
  <si>
    <t>± 37</t>
  </si>
  <si>
    <t>0.1055</t>
  </si>
  <si>
    <t xml:space="preserve"> 2  </t>
  </si>
  <si>
    <t xml:space="preserve">3.4 </t>
  </si>
  <si>
    <t>0.2337</t>
  </si>
  <si>
    <t>59.8</t>
  </si>
  <si>
    <t>1683</t>
  </si>
  <si>
    <t>± 66</t>
  </si>
  <si>
    <t>0.1148</t>
  </si>
  <si>
    <t xml:space="preserve"> 3.6</t>
  </si>
  <si>
    <t>4.72</t>
  </si>
  <si>
    <t>0.2983</t>
  </si>
  <si>
    <t>56.7</t>
  </si>
  <si>
    <t>± 26</t>
  </si>
  <si>
    <t>0.1248</t>
  </si>
  <si>
    <t xml:space="preserve"> 1.4</t>
  </si>
  <si>
    <t>5.74</t>
  </si>
  <si>
    <t xml:space="preserve"> 2.6</t>
  </si>
  <si>
    <t>66.2</t>
  </si>
  <si>
    <t>1731</t>
  </si>
  <si>
    <t>± 51</t>
  </si>
  <si>
    <t>0.1245</t>
  </si>
  <si>
    <t>5.29</t>
  </si>
  <si>
    <t xml:space="preserve">0.308 </t>
  </si>
  <si>
    <t>58.8</t>
  </si>
  <si>
    <t>1303</t>
  </si>
  <si>
    <t>±270</t>
  </si>
  <si>
    <t xml:space="preserve">0.133 </t>
  </si>
  <si>
    <t xml:space="preserve">16  </t>
  </si>
  <si>
    <t>4.11</t>
  </si>
  <si>
    <t>0.2241</t>
  </si>
  <si>
    <t>23.4</t>
  </si>
  <si>
    <t>± 24</t>
  </si>
  <si>
    <t>0.1266</t>
  </si>
  <si>
    <t>6.48</t>
  </si>
  <si>
    <t xml:space="preserve"> 2.7</t>
  </si>
  <si>
    <t>0.3709</t>
  </si>
  <si>
    <t>46.7</t>
  </si>
  <si>
    <t>1025</t>
  </si>
  <si>
    <t>± 75</t>
  </si>
  <si>
    <t>0.0995</t>
  </si>
  <si>
    <t xml:space="preserve"> 4  </t>
  </si>
  <si>
    <t>2.37</t>
  </si>
  <si>
    <t xml:space="preserve"> 4.6</t>
  </si>
  <si>
    <t>0.1724</t>
  </si>
  <si>
    <t>34.8</t>
  </si>
  <si>
    <t>1908</t>
  </si>
  <si>
    <t>0.1221</t>
  </si>
  <si>
    <t xml:space="preserve"> 1.3</t>
  </si>
  <si>
    <t xml:space="preserve">5.8 </t>
  </si>
  <si>
    <t>0.3445</t>
  </si>
  <si>
    <t>23.6</t>
  </si>
  <si>
    <t>1978</t>
  </si>
  <si>
    <t xml:space="preserve">0.119 </t>
  </si>
  <si>
    <t>5.89</t>
  </si>
  <si>
    <t xml:space="preserve">0.359 </t>
  </si>
  <si>
    <t>19.1</t>
  </si>
  <si>
    <t>± 63</t>
  </si>
  <si>
    <t>0.1103</t>
  </si>
  <si>
    <t xml:space="preserve"> 3.5</t>
  </si>
  <si>
    <t>3.76</t>
  </si>
  <si>
    <t>0.2476</t>
  </si>
  <si>
    <t>21.4</t>
  </si>
  <si>
    <t>1647</t>
  </si>
  <si>
    <t>± 79</t>
  </si>
  <si>
    <t>0.1284</t>
  </si>
  <si>
    <t xml:space="preserve"> 4.5</t>
  </si>
  <si>
    <t>5.15</t>
  </si>
  <si>
    <t xml:space="preserve"> 5.1</t>
  </si>
  <si>
    <t xml:space="preserve">0.291 </t>
  </si>
  <si>
    <t xml:space="preserve">   Error in Standard calibration was 0.72% (not included in above errors but required when comparing data from different mounts).</t>
  </si>
  <si>
    <r>
      <t xml:space="preserve">%
</t>
    </r>
    <r>
      <rPr>
        <b/>
        <vertAlign val="superscript"/>
        <sz val="11"/>
        <rFont val="Times New Roman"/>
        <family val="1"/>
      </rPr>
      <t>206</t>
    </r>
    <r>
      <rPr>
        <b/>
        <sz val="11"/>
        <rFont val="Times New Roman"/>
        <family val="1"/>
      </rPr>
      <t>Pb</t>
    </r>
    <r>
      <rPr>
        <b/>
        <vertAlign val="subscript"/>
        <sz val="11"/>
        <rFont val="Times New Roman"/>
        <family val="1"/>
      </rPr>
      <t>c</t>
    </r>
  </si>
  <si>
    <r>
      <t>232</t>
    </r>
    <r>
      <rPr>
        <b/>
        <sz val="11"/>
        <rFont val="Times New Roman"/>
        <family val="1"/>
      </rPr>
      <t>Th
/</t>
    </r>
    <r>
      <rPr>
        <b/>
        <vertAlign val="superscript"/>
        <sz val="11"/>
        <rFont val="Times New Roman"/>
        <family val="1"/>
      </rPr>
      <t>238</t>
    </r>
    <r>
      <rPr>
        <b/>
        <sz val="11"/>
        <rFont val="Times New Roman"/>
        <family val="1"/>
      </rPr>
      <t>U</t>
    </r>
  </si>
  <si>
    <r>
      <t xml:space="preserve">ppm
</t>
    </r>
    <r>
      <rPr>
        <b/>
        <vertAlign val="superscript"/>
        <sz val="11"/>
        <rFont val="Times New Roman"/>
        <family val="1"/>
      </rPr>
      <t>206</t>
    </r>
    <r>
      <rPr>
        <b/>
        <sz val="11"/>
        <rFont val="Times New Roman"/>
        <family val="1"/>
      </rPr>
      <t>Pb*</t>
    </r>
  </si>
  <si>
    <r>
      <t xml:space="preserve">(1)
</t>
    </r>
    <r>
      <rPr>
        <b/>
        <vertAlign val="superscript"/>
        <sz val="11"/>
        <rFont val="Times New Roman"/>
        <family val="1"/>
      </rPr>
      <t>206</t>
    </r>
    <r>
      <rPr>
        <b/>
        <sz val="11"/>
        <rFont val="Times New Roman"/>
        <family val="1"/>
      </rPr>
      <t>Pb
/</t>
    </r>
    <r>
      <rPr>
        <b/>
        <vertAlign val="superscript"/>
        <sz val="11"/>
        <rFont val="Times New Roman"/>
        <family val="1"/>
      </rPr>
      <t>238</t>
    </r>
    <r>
      <rPr>
        <b/>
        <sz val="11"/>
        <rFont val="Times New Roman"/>
        <family val="1"/>
      </rPr>
      <t>U
Age</t>
    </r>
  </si>
  <si>
    <r>
      <t xml:space="preserve">(1)
</t>
    </r>
    <r>
      <rPr>
        <b/>
        <vertAlign val="superscript"/>
        <sz val="11"/>
        <rFont val="Times New Roman"/>
        <family val="1"/>
      </rPr>
      <t>207</t>
    </r>
    <r>
      <rPr>
        <b/>
        <sz val="11"/>
        <rFont val="Times New Roman"/>
        <family val="1"/>
      </rPr>
      <t>Pb
/</t>
    </r>
    <r>
      <rPr>
        <b/>
        <vertAlign val="superscript"/>
        <sz val="11"/>
        <rFont val="Times New Roman"/>
        <family val="1"/>
      </rPr>
      <t>206</t>
    </r>
    <r>
      <rPr>
        <b/>
        <sz val="11"/>
        <rFont val="Times New Roman"/>
        <family val="1"/>
      </rPr>
      <t>Pb
Age</t>
    </r>
  </si>
  <si>
    <r>
      <t xml:space="preserve">(1)
</t>
    </r>
    <r>
      <rPr>
        <b/>
        <vertAlign val="superscript"/>
        <sz val="11"/>
        <rFont val="Times New Roman"/>
        <family val="1"/>
      </rPr>
      <t>207</t>
    </r>
    <r>
      <rPr>
        <b/>
        <sz val="11"/>
        <rFont val="Times New Roman"/>
        <family val="1"/>
      </rPr>
      <t>Pb</t>
    </r>
    <r>
      <rPr>
        <b/>
        <vertAlign val="superscript"/>
        <sz val="11"/>
        <rFont val="Times New Roman"/>
        <family val="1"/>
      </rPr>
      <t>*</t>
    </r>
    <r>
      <rPr>
        <b/>
        <sz val="11"/>
        <rFont val="Times New Roman"/>
        <family val="1"/>
      </rPr>
      <t xml:space="preserve">
/</t>
    </r>
    <r>
      <rPr>
        <b/>
        <vertAlign val="superscript"/>
        <sz val="11"/>
        <rFont val="Times New Roman"/>
        <family val="1"/>
      </rPr>
      <t>206</t>
    </r>
    <r>
      <rPr>
        <b/>
        <sz val="11"/>
        <rFont val="Times New Roman"/>
        <family val="1"/>
      </rPr>
      <t>Pb</t>
    </r>
    <r>
      <rPr>
        <b/>
        <vertAlign val="superscript"/>
        <sz val="11"/>
        <rFont val="Times New Roman"/>
        <family val="1"/>
      </rPr>
      <t>*</t>
    </r>
  </si>
  <si>
    <r>
      <t xml:space="preserve">(1)
</t>
    </r>
    <r>
      <rPr>
        <b/>
        <vertAlign val="superscript"/>
        <sz val="11"/>
        <rFont val="Times New Roman"/>
        <family val="1"/>
      </rPr>
      <t>207</t>
    </r>
    <r>
      <rPr>
        <b/>
        <sz val="11"/>
        <rFont val="Times New Roman"/>
        <family val="1"/>
      </rPr>
      <t>Pb</t>
    </r>
    <r>
      <rPr>
        <b/>
        <vertAlign val="superscript"/>
        <sz val="11"/>
        <rFont val="Times New Roman"/>
        <family val="1"/>
      </rPr>
      <t>*</t>
    </r>
    <r>
      <rPr>
        <b/>
        <sz val="11"/>
        <rFont val="Times New Roman"/>
        <family val="1"/>
      </rPr>
      <t xml:space="preserve">
/</t>
    </r>
    <r>
      <rPr>
        <b/>
        <vertAlign val="superscript"/>
        <sz val="11"/>
        <rFont val="Times New Roman"/>
        <family val="1"/>
      </rPr>
      <t>235</t>
    </r>
    <r>
      <rPr>
        <b/>
        <sz val="11"/>
        <rFont val="Times New Roman"/>
        <family val="1"/>
      </rPr>
      <t>U</t>
    </r>
  </si>
  <si>
    <r>
      <t xml:space="preserve">(1)
</t>
    </r>
    <r>
      <rPr>
        <b/>
        <vertAlign val="superscript"/>
        <sz val="11"/>
        <rFont val="Times New Roman"/>
        <family val="1"/>
      </rPr>
      <t>206</t>
    </r>
    <r>
      <rPr>
        <b/>
        <sz val="11"/>
        <rFont val="Times New Roman"/>
        <family val="1"/>
      </rPr>
      <t>Pb</t>
    </r>
    <r>
      <rPr>
        <b/>
        <vertAlign val="superscript"/>
        <sz val="11"/>
        <rFont val="Times New Roman"/>
        <family val="1"/>
      </rPr>
      <t>*</t>
    </r>
    <r>
      <rPr>
        <b/>
        <sz val="11"/>
        <rFont val="Times New Roman"/>
        <family val="1"/>
      </rPr>
      <t xml:space="preserve">
/</t>
    </r>
    <r>
      <rPr>
        <b/>
        <vertAlign val="superscript"/>
        <sz val="11"/>
        <rFont val="Times New Roman"/>
        <family val="1"/>
      </rPr>
      <t>238</t>
    </r>
    <r>
      <rPr>
        <b/>
        <sz val="11"/>
        <rFont val="Times New Roman"/>
        <family val="1"/>
      </rPr>
      <t>U</t>
    </r>
  </si>
  <si>
    <r>
      <t xml:space="preserve">   Errors are 1-sigma; Pb</t>
    </r>
    <r>
      <rPr>
        <vertAlign val="subscript"/>
        <sz val="10"/>
        <rFont val="Times New Roman"/>
        <family val="1"/>
      </rPr>
      <t>c</t>
    </r>
    <r>
      <rPr>
        <sz val="10"/>
        <rFont val="Times New Roman"/>
        <family val="1"/>
      </rPr>
      <t xml:space="preserve"> and Pb</t>
    </r>
    <r>
      <rPr>
        <vertAlign val="superscript"/>
        <sz val="10"/>
        <rFont val="Times New Roman"/>
        <family val="1"/>
      </rPr>
      <t>*</t>
    </r>
    <r>
      <rPr>
        <sz val="10"/>
        <rFont val="Times New Roman"/>
        <family val="1"/>
      </rPr>
      <t xml:space="preserve"> indicate the common and radiogenic portions, respectively.</t>
    </r>
  </si>
  <si>
    <r>
      <t xml:space="preserve">   (1) Common Pb corrected using measured </t>
    </r>
    <r>
      <rPr>
        <vertAlign val="superscript"/>
        <sz val="10"/>
        <rFont val="Times New Roman"/>
        <family val="1"/>
      </rPr>
      <t>204</t>
    </r>
    <r>
      <rPr>
        <sz val="10"/>
        <rFont val="Times New Roman"/>
        <family val="1"/>
      </rPr>
      <t>Pb.</t>
    </r>
  </si>
  <si>
    <t>Best estimated age (Ma)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</si>
</sst>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0\ "/>
    <numFmt numFmtId="166" formatCode=".0000"/>
    <numFmt numFmtId="167" formatCode=".000"/>
    <numFmt numFmtId="168" formatCode="[&lt;0]&quot;-- &quot;;0.00"/>
    <numFmt numFmtId="169" formatCode="0.0000"/>
    <numFmt numFmtId="170" formatCode="0.00000"/>
    <numFmt numFmtId="171" formatCode="0.000000"/>
  </numFmts>
  <fonts count="25" x14ac:knownFonts="1">
    <font>
      <sz val="11"/>
      <color theme="1"/>
      <name val="Calibri"/>
      <family val="2"/>
      <scheme val="minor"/>
    </font>
    <font>
      <u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vertAlign val="superscript"/>
      <sz val="11"/>
      <color indexed="8"/>
      <name val="Times New Roman"/>
      <family val="1"/>
    </font>
    <font>
      <b/>
      <vertAlign val="subscript"/>
      <sz val="11"/>
      <color indexed="8"/>
      <name val="Times New Roman"/>
      <family val="1"/>
    </font>
    <font>
      <vertAlign val="subscript"/>
      <sz val="10"/>
      <color indexed="8"/>
      <name val="Times New Roman"/>
      <family val="1"/>
    </font>
    <font>
      <vertAlign val="superscript"/>
      <sz val="10"/>
      <color indexed="8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b/>
      <vertAlign val="subscript"/>
      <sz val="11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vertAlign val="subscript"/>
      <sz val="10"/>
      <name val="Times New Roman"/>
      <family val="1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4" fillId="0" borderId="0"/>
    <xf numFmtId="0" fontId="10" fillId="0" borderId="0"/>
  </cellStyleXfs>
  <cellXfs count="19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2" fontId="5" fillId="0" borderId="5" xfId="0" applyNumberFormat="1" applyFont="1" applyBorder="1" applyAlignment="1">
      <alignment horizontal="center" wrapText="1"/>
    </xf>
    <xf numFmtId="1" fontId="5" fillId="0" borderId="5" xfId="0" applyNumberFormat="1" applyFont="1" applyBorder="1" applyAlignment="1">
      <alignment horizontal="center" wrapText="1"/>
    </xf>
    <xf numFmtId="2" fontId="6" fillId="0" borderId="5" xfId="0" applyNumberFormat="1" applyFont="1" applyBorder="1" applyAlignment="1">
      <alignment horizontal="center" wrapText="1"/>
    </xf>
    <xf numFmtId="164" fontId="5" fillId="0" borderId="5" xfId="0" applyNumberFormat="1" applyFont="1" applyBorder="1" applyAlignment="1">
      <alignment horizontal="center" wrapText="1"/>
    </xf>
    <xf numFmtId="165" fontId="5" fillId="0" borderId="5" xfId="0" applyNumberFormat="1" applyFont="1" applyBorder="1" applyAlignment="1">
      <alignment horizontal="center" wrapText="1"/>
    </xf>
    <xf numFmtId="166" fontId="5" fillId="0" borderId="6" xfId="0" applyNumberFormat="1" applyFont="1" applyBorder="1" applyAlignment="1">
      <alignment horizontal="center" wrapText="1"/>
    </xf>
    <xf numFmtId="2" fontId="5" fillId="0" borderId="6" xfId="0" applyNumberFormat="1" applyFont="1" applyBorder="1" applyAlignment="1">
      <alignment horizontal="center" wrapText="1"/>
    </xf>
    <xf numFmtId="167" fontId="5" fillId="0" borderId="5" xfId="0" applyNumberFormat="1" applyFont="1" applyBorder="1" applyAlignment="1">
      <alignment horizontal="center" wrapText="1"/>
    </xf>
    <xf numFmtId="0" fontId="4" fillId="0" borderId="10" xfId="0" applyFont="1" applyBorder="1" applyAlignment="1">
      <alignment horizontal="center"/>
    </xf>
    <xf numFmtId="168" fontId="4" fillId="0" borderId="11" xfId="0" applyNumberFormat="1" applyFont="1" applyBorder="1" applyAlignment="1">
      <alignment horizontal="center"/>
    </xf>
    <xf numFmtId="1" fontId="4" fillId="0" borderId="11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8" fontId="4" fillId="0" borderId="5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167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1" fillId="0" borderId="0" xfId="1" applyFont="1" applyAlignment="1">
      <alignment horizontal="left"/>
    </xf>
    <xf numFmtId="0" fontId="10" fillId="0" borderId="0" xfId="1"/>
    <xf numFmtId="169" fontId="10" fillId="0" borderId="0" xfId="1" applyNumberFormat="1"/>
    <xf numFmtId="170" fontId="12" fillId="0" borderId="12" xfId="1" applyNumberFormat="1" applyFont="1" applyBorder="1"/>
    <xf numFmtId="0" fontId="10" fillId="0" borderId="13" xfId="1" applyBorder="1"/>
    <xf numFmtId="0" fontId="12" fillId="0" borderId="12" xfId="1" applyFont="1" applyBorder="1"/>
    <xf numFmtId="0" fontId="10" fillId="0" borderId="14" xfId="1" applyBorder="1"/>
    <xf numFmtId="0" fontId="14" fillId="0" borderId="15" xfId="1" applyFont="1" applyBorder="1"/>
    <xf numFmtId="0" fontId="14" fillId="0" borderId="16" xfId="1" applyFont="1" applyBorder="1"/>
    <xf numFmtId="1" fontId="10" fillId="0" borderId="17" xfId="1" applyNumberFormat="1" applyBorder="1"/>
    <xf numFmtId="1" fontId="10" fillId="0" borderId="18" xfId="1" applyNumberFormat="1" applyBorder="1"/>
    <xf numFmtId="1" fontId="10" fillId="0" borderId="19" xfId="1" applyNumberFormat="1" applyBorder="1"/>
    <xf numFmtId="171" fontId="14" fillId="0" borderId="16" xfId="1" applyNumberFormat="1" applyFont="1" applyBorder="1" applyAlignment="1">
      <alignment horizontal="center"/>
    </xf>
    <xf numFmtId="169" fontId="15" fillId="0" borderId="18" xfId="1" applyNumberFormat="1" applyFont="1" applyBorder="1" applyAlignment="1">
      <alignment horizontal="center"/>
    </xf>
    <xf numFmtId="0" fontId="16" fillId="0" borderId="18" xfId="1" applyFont="1" applyBorder="1" applyAlignment="1">
      <alignment horizontal="center"/>
    </xf>
    <xf numFmtId="170" fontId="14" fillId="0" borderId="18" xfId="1" applyNumberFormat="1" applyFont="1" applyBorder="1" applyAlignment="1">
      <alignment horizontal="center"/>
    </xf>
    <xf numFmtId="1" fontId="14" fillId="0" borderId="17" xfId="1" applyNumberFormat="1" applyFont="1" applyBorder="1" applyAlignment="1">
      <alignment horizontal="center"/>
    </xf>
    <xf numFmtId="1" fontId="14" fillId="0" borderId="18" xfId="1" applyNumberFormat="1" applyFont="1" applyBorder="1" applyAlignment="1">
      <alignment horizontal="center"/>
    </xf>
    <xf numFmtId="0" fontId="16" fillId="0" borderId="19" xfId="1" applyFont="1" applyBorder="1" applyAlignment="1">
      <alignment horizontal="center"/>
    </xf>
    <xf numFmtId="0" fontId="10" fillId="0" borderId="18" xfId="1" applyBorder="1"/>
    <xf numFmtId="0" fontId="10" fillId="0" borderId="17" xfId="1" applyBorder="1"/>
    <xf numFmtId="0" fontId="10" fillId="0" borderId="19" xfId="1" applyBorder="1"/>
    <xf numFmtId="0" fontId="14" fillId="0" borderId="20" xfId="1" applyFont="1" applyBorder="1"/>
    <xf numFmtId="0" fontId="15" fillId="0" borderId="21" xfId="1" applyFont="1" applyBorder="1"/>
    <xf numFmtId="1" fontId="10" fillId="0" borderId="22" xfId="1" applyNumberFormat="1" applyBorder="1"/>
    <xf numFmtId="1" fontId="10" fillId="0" borderId="23" xfId="1" applyNumberFormat="1" applyBorder="1"/>
    <xf numFmtId="1" fontId="10" fillId="0" borderId="24" xfId="1" applyNumberFormat="1" applyBorder="1"/>
    <xf numFmtId="171" fontId="14" fillId="0" borderId="21" xfId="1" applyNumberFormat="1" applyFont="1" applyBorder="1" applyAlignment="1">
      <alignment horizontal="center"/>
    </xf>
    <xf numFmtId="169" fontId="15" fillId="0" borderId="23" xfId="1" applyNumberFormat="1" applyFont="1" applyBorder="1" applyAlignment="1">
      <alignment horizontal="center"/>
    </xf>
    <xf numFmtId="0" fontId="16" fillId="0" borderId="23" xfId="1" applyFont="1" applyBorder="1" applyAlignment="1">
      <alignment horizontal="center"/>
    </xf>
    <xf numFmtId="170" fontId="14" fillId="0" borderId="23" xfId="1" applyNumberFormat="1" applyFont="1" applyBorder="1" applyAlignment="1">
      <alignment horizontal="center"/>
    </xf>
    <xf numFmtId="1" fontId="14" fillId="0" borderId="22" xfId="1" applyNumberFormat="1" applyFont="1" applyBorder="1" applyAlignment="1">
      <alignment horizontal="center"/>
    </xf>
    <xf numFmtId="1" fontId="14" fillId="0" borderId="23" xfId="1" applyNumberFormat="1" applyFont="1" applyBorder="1" applyAlignment="1">
      <alignment horizontal="center"/>
    </xf>
    <xf numFmtId="0" fontId="16" fillId="0" borderId="24" xfId="1" applyFont="1" applyBorder="1" applyAlignment="1">
      <alignment horizontal="center"/>
    </xf>
    <xf numFmtId="0" fontId="10" fillId="0" borderId="23" xfId="1" applyBorder="1"/>
    <xf numFmtId="0" fontId="10" fillId="0" borderId="22" xfId="1" applyBorder="1"/>
    <xf numFmtId="0" fontId="10" fillId="0" borderId="24" xfId="1" applyBorder="1"/>
    <xf numFmtId="0" fontId="12" fillId="0" borderId="16" xfId="2" applyFont="1" applyBorder="1" applyAlignment="1">
      <alignment horizontal="left"/>
    </xf>
    <xf numFmtId="0" fontId="12" fillId="0" borderId="25" xfId="2" applyFont="1" applyBorder="1" applyAlignment="1">
      <alignment horizontal="left"/>
    </xf>
    <xf numFmtId="0" fontId="12" fillId="0" borderId="21" xfId="2" applyFont="1" applyBorder="1" applyAlignment="1">
      <alignment horizontal="left"/>
    </xf>
    <xf numFmtId="0" fontId="17" fillId="0" borderId="0" xfId="3" applyFont="1"/>
    <xf numFmtId="0" fontId="16" fillId="0" borderId="0" xfId="3" applyFont="1"/>
    <xf numFmtId="169" fontId="14" fillId="0" borderId="16" xfId="2" quotePrefix="1" applyNumberFormat="1" applyBorder="1" applyAlignment="1">
      <alignment horizontal="center"/>
    </xf>
    <xf numFmtId="169" fontId="14" fillId="0" borderId="25" xfId="2" applyNumberFormat="1" applyBorder="1" applyAlignment="1">
      <alignment horizontal="center"/>
    </xf>
    <xf numFmtId="169" fontId="14" fillId="0" borderId="25" xfId="2" quotePrefix="1" applyNumberFormat="1" applyBorder="1" applyAlignment="1">
      <alignment horizontal="center"/>
    </xf>
    <xf numFmtId="169" fontId="14" fillId="0" borderId="21" xfId="2" applyNumberFormat="1" applyBorder="1" applyAlignment="1">
      <alignment horizontal="center"/>
    </xf>
    <xf numFmtId="164" fontId="14" fillId="0" borderId="0" xfId="2" applyNumberFormat="1" applyAlignment="1">
      <alignment horizontal="center"/>
    </xf>
    <xf numFmtId="2" fontId="14" fillId="0" borderId="16" xfId="2" applyNumberFormat="1" applyBorder="1" applyAlignment="1">
      <alignment horizontal="center"/>
    </xf>
    <xf numFmtId="2" fontId="14" fillId="0" borderId="25" xfId="2" applyNumberFormat="1" applyBorder="1" applyAlignment="1">
      <alignment horizontal="center"/>
    </xf>
    <xf numFmtId="2" fontId="14" fillId="0" borderId="21" xfId="2" applyNumberFormat="1" applyBorder="1" applyAlignment="1">
      <alignment horizontal="center"/>
    </xf>
    <xf numFmtId="170" fontId="14" fillId="0" borderId="18" xfId="2" applyNumberFormat="1" applyBorder="1" applyAlignment="1">
      <alignment horizontal="center"/>
    </xf>
    <xf numFmtId="2" fontId="14" fillId="0" borderId="18" xfId="2" applyNumberFormat="1" applyBorder="1" applyAlignment="1">
      <alignment horizontal="center"/>
    </xf>
    <xf numFmtId="2" fontId="14" fillId="0" borderId="19" xfId="2" applyNumberFormat="1" applyBorder="1" applyAlignment="1">
      <alignment horizontal="center"/>
    </xf>
    <xf numFmtId="1" fontId="14" fillId="0" borderId="18" xfId="2" applyNumberFormat="1" applyBorder="1" applyAlignment="1">
      <alignment horizontal="center"/>
    </xf>
    <xf numFmtId="170" fontId="14" fillId="0" borderId="0" xfId="2" applyNumberFormat="1" applyAlignment="1">
      <alignment horizontal="center"/>
    </xf>
    <xf numFmtId="2" fontId="14" fillId="0" borderId="0" xfId="2" applyNumberFormat="1" applyAlignment="1">
      <alignment horizontal="center"/>
    </xf>
    <xf numFmtId="2" fontId="14" fillId="0" borderId="26" xfId="2" applyNumberFormat="1" applyBorder="1" applyAlignment="1">
      <alignment horizontal="center"/>
    </xf>
    <xf numFmtId="1" fontId="14" fillId="0" borderId="0" xfId="2" applyNumberFormat="1" applyAlignment="1">
      <alignment horizontal="center"/>
    </xf>
    <xf numFmtId="170" fontId="14" fillId="0" borderId="23" xfId="2" applyNumberFormat="1" applyBorder="1" applyAlignment="1">
      <alignment horizontal="center"/>
    </xf>
    <xf numFmtId="2" fontId="14" fillId="0" borderId="23" xfId="2" applyNumberFormat="1" applyBorder="1" applyAlignment="1">
      <alignment horizontal="center"/>
    </xf>
    <xf numFmtId="2" fontId="14" fillId="0" borderId="24" xfId="2" applyNumberFormat="1" applyBorder="1" applyAlignment="1">
      <alignment horizontal="center"/>
    </xf>
    <xf numFmtId="1" fontId="14" fillId="0" borderId="23" xfId="2" applyNumberFormat="1" applyBorder="1" applyAlignment="1">
      <alignment horizontal="center"/>
    </xf>
    <xf numFmtId="0" fontId="12" fillId="0" borderId="27" xfId="0" applyFont="1" applyBorder="1"/>
    <xf numFmtId="169" fontId="10" fillId="0" borderId="25" xfId="0" quotePrefix="1" applyNumberFormat="1" applyFon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2" fontId="14" fillId="0" borderId="26" xfId="0" applyNumberFormat="1" applyFont="1" applyBorder="1" applyAlignment="1">
      <alignment horizontal="center"/>
    </xf>
    <xf numFmtId="170" fontId="14" fillId="0" borderId="17" xfId="0" applyNumberFormat="1" applyFont="1" applyBorder="1" applyAlignment="1">
      <alignment horizontal="center"/>
    </xf>
    <xf numFmtId="2" fontId="14" fillId="0" borderId="18" xfId="0" applyNumberFormat="1" applyFont="1" applyBorder="1" applyAlignment="1">
      <alignment horizontal="center"/>
    </xf>
    <xf numFmtId="170" fontId="14" fillId="0" borderId="27" xfId="0" applyNumberFormat="1" applyFont="1" applyBorder="1" applyAlignment="1">
      <alignment horizontal="center"/>
    </xf>
    <xf numFmtId="2" fontId="14" fillId="0" borderId="0" xfId="0" applyNumberFormat="1" applyFont="1" applyAlignment="1">
      <alignment horizontal="center"/>
    </xf>
    <xf numFmtId="170" fontId="14" fillId="0" borderId="0" xfId="0" applyNumberFormat="1" applyFont="1" applyAlignment="1">
      <alignment horizontal="center"/>
    </xf>
    <xf numFmtId="1" fontId="14" fillId="0" borderId="27" xfId="0" applyNumberFormat="1" applyFont="1" applyBorder="1" applyAlignment="1">
      <alignment horizontal="center"/>
    </xf>
    <xf numFmtId="1" fontId="14" fillId="0" borderId="0" xfId="0" applyNumberFormat="1" applyFont="1" applyAlignment="1">
      <alignment horizontal="center"/>
    </xf>
    <xf numFmtId="1" fontId="14" fillId="0" borderId="26" xfId="0" applyNumberFormat="1" applyFont="1" applyBorder="1" applyAlignment="1">
      <alignment horizontal="center"/>
    </xf>
    <xf numFmtId="165" fontId="4" fillId="0" borderId="5" xfId="0" applyNumberFormat="1" applyFont="1" applyBorder="1" applyAlignment="1">
      <alignment horizontal="center"/>
    </xf>
    <xf numFmtId="0" fontId="18" fillId="0" borderId="4" xfId="0" applyFont="1" applyBorder="1" applyAlignment="1">
      <alignment horizontal="center" wrapText="1"/>
    </xf>
    <xf numFmtId="2" fontId="18" fillId="0" borderId="5" xfId="0" applyNumberFormat="1" applyFont="1" applyBorder="1" applyAlignment="1">
      <alignment horizontal="center" wrapText="1"/>
    </xf>
    <xf numFmtId="1" fontId="18" fillId="0" borderId="5" xfId="0" applyNumberFormat="1" applyFont="1" applyBorder="1" applyAlignment="1">
      <alignment horizontal="center" wrapText="1"/>
    </xf>
    <xf numFmtId="2" fontId="19" fillId="0" borderId="5" xfId="0" applyNumberFormat="1" applyFont="1" applyBorder="1" applyAlignment="1">
      <alignment horizontal="center" wrapText="1"/>
    </xf>
    <xf numFmtId="164" fontId="18" fillId="0" borderId="5" xfId="0" applyNumberFormat="1" applyFont="1" applyBorder="1" applyAlignment="1">
      <alignment horizontal="center" wrapText="1"/>
    </xf>
    <xf numFmtId="165" fontId="18" fillId="0" borderId="5" xfId="0" applyNumberFormat="1" applyFont="1" applyBorder="1" applyAlignment="1">
      <alignment horizontal="center" wrapText="1"/>
    </xf>
    <xf numFmtId="166" fontId="18" fillId="0" borderId="6" xfId="0" applyNumberFormat="1" applyFont="1" applyBorder="1" applyAlignment="1">
      <alignment horizontal="center" wrapText="1"/>
    </xf>
    <xf numFmtId="2" fontId="18" fillId="0" borderId="6" xfId="0" applyNumberFormat="1" applyFont="1" applyBorder="1" applyAlignment="1">
      <alignment horizontal="center" wrapText="1"/>
    </xf>
    <xf numFmtId="167" fontId="18" fillId="0" borderId="5" xfId="0" applyNumberFormat="1" applyFont="1" applyBorder="1" applyAlignment="1">
      <alignment horizontal="center" wrapText="1"/>
    </xf>
    <xf numFmtId="0" fontId="18" fillId="0" borderId="7" xfId="0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0" fontId="16" fillId="0" borderId="10" xfId="0" applyFont="1" applyBorder="1" applyAlignment="1">
      <alignment horizontal="center"/>
    </xf>
    <xf numFmtId="168" fontId="16" fillId="0" borderId="11" xfId="0" applyNumberFormat="1" applyFont="1" applyBorder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2" fontId="16" fillId="0" borderId="11" xfId="0" applyNumberFormat="1" applyFont="1" applyBorder="1" applyAlignment="1">
      <alignment horizontal="center"/>
    </xf>
    <xf numFmtId="49" fontId="16" fillId="0" borderId="11" xfId="0" applyNumberFormat="1" applyFont="1" applyBorder="1" applyAlignment="1">
      <alignment horizontal="center"/>
    </xf>
    <xf numFmtId="49" fontId="16" fillId="0" borderId="0" xfId="0" applyNumberFormat="1" applyFont="1" applyAlignment="1">
      <alignment horizontal="center"/>
    </xf>
    <xf numFmtId="165" fontId="16" fillId="0" borderId="11" xfId="0" applyNumberFormat="1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168" fontId="16" fillId="0" borderId="5" xfId="0" applyNumberFormat="1" applyFont="1" applyBorder="1" applyAlignment="1">
      <alignment horizontal="center"/>
    </xf>
    <xf numFmtId="1" fontId="16" fillId="0" borderId="5" xfId="0" applyNumberFormat="1" applyFont="1" applyBorder="1" applyAlignment="1">
      <alignment horizontal="center"/>
    </xf>
    <xf numFmtId="2" fontId="16" fillId="0" borderId="5" xfId="0" applyNumberFormat="1" applyFont="1" applyBorder="1" applyAlignment="1">
      <alignment horizontal="center"/>
    </xf>
    <xf numFmtId="49" fontId="16" fillId="0" borderId="5" xfId="0" applyNumberFormat="1" applyFont="1" applyBorder="1" applyAlignment="1">
      <alignment horizontal="center"/>
    </xf>
    <xf numFmtId="49" fontId="16" fillId="0" borderId="6" xfId="0" applyNumberFormat="1" applyFont="1" applyBorder="1" applyAlignment="1">
      <alignment horizontal="center"/>
    </xf>
    <xf numFmtId="165" fontId="16" fillId="0" borderId="4" xfId="0" applyNumberFormat="1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168" fontId="16" fillId="0" borderId="8" xfId="0" applyNumberFormat="1" applyFont="1" applyBorder="1" applyAlignment="1">
      <alignment horizontal="center"/>
    </xf>
    <xf numFmtId="1" fontId="16" fillId="0" borderId="8" xfId="0" applyNumberFormat="1" applyFont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49" fontId="16" fillId="0" borderId="8" xfId="0" applyNumberFormat="1" applyFont="1" applyBorder="1" applyAlignment="1">
      <alignment horizontal="center"/>
    </xf>
    <xf numFmtId="165" fontId="16" fillId="0" borderId="8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64" fontId="14" fillId="0" borderId="18" xfId="2" applyNumberFormat="1" applyBorder="1" applyAlignment="1">
      <alignment horizontal="center"/>
    </xf>
    <xf numFmtId="164" fontId="14" fillId="0" borderId="23" xfId="2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" fontId="0" fillId="0" borderId="25" xfId="0" applyNumberFormat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0" fontId="12" fillId="0" borderId="17" xfId="0" applyFont="1" applyBorder="1"/>
    <xf numFmtId="169" fontId="10" fillId="0" borderId="16" xfId="0" quotePrefix="1" applyNumberFormat="1" applyFont="1" applyBorder="1" applyAlignment="1">
      <alignment horizontal="center"/>
    </xf>
    <xf numFmtId="2" fontId="14" fillId="0" borderId="19" xfId="0" applyNumberFormat="1" applyFont="1" applyBorder="1" applyAlignment="1">
      <alignment horizontal="center"/>
    </xf>
    <xf numFmtId="170" fontId="14" fillId="0" borderId="18" xfId="0" applyNumberFormat="1" applyFont="1" applyBorder="1" applyAlignment="1">
      <alignment horizontal="center"/>
    </xf>
    <xf numFmtId="1" fontId="14" fillId="0" borderId="17" xfId="0" applyNumberFormat="1" applyFont="1" applyBorder="1" applyAlignment="1">
      <alignment horizontal="center"/>
    </xf>
    <xf numFmtId="1" fontId="14" fillId="0" borderId="18" xfId="0" applyNumberFormat="1" applyFont="1" applyBorder="1" applyAlignment="1">
      <alignment horizontal="center"/>
    </xf>
    <xf numFmtId="1" fontId="14" fillId="0" borderId="19" xfId="0" applyNumberFormat="1" applyFont="1" applyBorder="1" applyAlignment="1">
      <alignment horizontal="center"/>
    </xf>
    <xf numFmtId="169" fontId="10" fillId="0" borderId="25" xfId="0" applyNumberFormat="1" applyFont="1" applyBorder="1" applyAlignment="1">
      <alignment horizontal="center"/>
    </xf>
    <xf numFmtId="169" fontId="14" fillId="0" borderId="25" xfId="0" applyNumberFormat="1" applyFont="1" applyBorder="1" applyAlignment="1">
      <alignment horizontal="center"/>
    </xf>
    <xf numFmtId="0" fontId="12" fillId="0" borderId="22" xfId="0" applyFont="1" applyBorder="1"/>
    <xf numFmtId="169" fontId="14" fillId="0" borderId="21" xfId="0" applyNumberFormat="1" applyFon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2" fontId="14" fillId="0" borderId="24" xfId="0" applyNumberFormat="1" applyFont="1" applyBorder="1" applyAlignment="1">
      <alignment horizontal="center"/>
    </xf>
    <xf numFmtId="170" fontId="14" fillId="0" borderId="22" xfId="0" applyNumberFormat="1" applyFont="1" applyBorder="1" applyAlignment="1">
      <alignment horizontal="center"/>
    </xf>
    <xf numFmtId="2" fontId="14" fillId="0" borderId="23" xfId="0" applyNumberFormat="1" applyFont="1" applyBorder="1" applyAlignment="1">
      <alignment horizontal="center"/>
    </xf>
    <xf numFmtId="170" fontId="14" fillId="0" borderId="23" xfId="0" applyNumberFormat="1" applyFont="1" applyBorder="1" applyAlignment="1">
      <alignment horizontal="center"/>
    </xf>
    <xf numFmtId="1" fontId="14" fillId="0" borderId="22" xfId="0" applyNumberFormat="1" applyFont="1" applyBorder="1" applyAlignment="1">
      <alignment horizontal="center"/>
    </xf>
    <xf numFmtId="1" fontId="14" fillId="0" borderId="23" xfId="0" applyNumberFormat="1" applyFont="1" applyBorder="1" applyAlignment="1">
      <alignment horizontal="center"/>
    </xf>
    <xf numFmtId="1" fontId="14" fillId="0" borderId="24" xfId="0" applyNumberFormat="1" applyFont="1" applyBorder="1" applyAlignment="1">
      <alignment horizontal="center"/>
    </xf>
    <xf numFmtId="0" fontId="0" fillId="0" borderId="28" xfId="0" applyBorder="1"/>
    <xf numFmtId="0" fontId="0" fillId="0" borderId="2" xfId="0" applyBorder="1"/>
    <xf numFmtId="0" fontId="0" fillId="0" borderId="5" xfId="0" applyBorder="1"/>
    <xf numFmtId="0" fontId="24" fillId="0" borderId="29" xfId="0" applyFont="1" applyBorder="1" applyAlignment="1">
      <alignment wrapText="1"/>
    </xf>
    <xf numFmtId="0" fontId="0" fillId="0" borderId="7" xfId="0" applyBorder="1"/>
    <xf numFmtId="0" fontId="0" fillId="0" borderId="9" xfId="0" applyBorder="1"/>
    <xf numFmtId="167" fontId="16" fillId="0" borderId="0" xfId="0" applyNumberFormat="1" applyFont="1" applyAlignment="1">
      <alignment horizontal="center"/>
    </xf>
    <xf numFmtId="167" fontId="16" fillId="0" borderId="6" xfId="0" applyNumberFormat="1" applyFont="1" applyBorder="1" applyAlignment="1">
      <alignment horizontal="center"/>
    </xf>
    <xf numFmtId="167" fontId="16" fillId="0" borderId="8" xfId="0" applyNumberFormat="1" applyFon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6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168" fontId="16" fillId="0" borderId="10" xfId="0" applyNumberFormat="1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4" fontId="18" fillId="0" borderId="6" xfId="0" applyNumberFormat="1" applyFont="1" applyBorder="1" applyAlignment="1">
      <alignment horizontal="center" wrapText="1"/>
    </xf>
    <xf numFmtId="164" fontId="18" fillId="0" borderId="5" xfId="0" applyNumberFormat="1" applyFont="1" applyBorder="1" applyAlignment="1">
      <alignment horizontal="center" wrapText="1"/>
    </xf>
    <xf numFmtId="1" fontId="18" fillId="0" borderId="6" xfId="0" applyNumberFormat="1" applyFont="1" applyBorder="1" applyAlignment="1">
      <alignment horizontal="center" wrapText="1"/>
    </xf>
    <xf numFmtId="1" fontId="18" fillId="0" borderId="5" xfId="0" applyNumberFormat="1" applyFont="1" applyBorder="1" applyAlignment="1">
      <alignment horizontal="center" wrapText="1"/>
    </xf>
    <xf numFmtId="164" fontId="5" fillId="0" borderId="6" xfId="0" applyNumberFormat="1" applyFont="1" applyBorder="1" applyAlignment="1">
      <alignment horizontal="center" wrapText="1"/>
    </xf>
    <xf numFmtId="164" fontId="5" fillId="0" borderId="5" xfId="0" applyNumberFormat="1" applyFont="1" applyBorder="1" applyAlignment="1">
      <alignment horizontal="center" wrapText="1"/>
    </xf>
    <xf numFmtId="1" fontId="5" fillId="0" borderId="6" xfId="0" applyNumberFormat="1" applyFont="1" applyBorder="1" applyAlignment="1">
      <alignment horizontal="center" wrapText="1"/>
    </xf>
    <xf numFmtId="1" fontId="5" fillId="0" borderId="5" xfId="0" applyNumberFormat="1" applyFont="1" applyBorder="1" applyAlignment="1">
      <alignment horizontal="center" wrapText="1"/>
    </xf>
  </cellXfs>
  <cellStyles count="4">
    <cellStyle name="Normal" xfId="0" builtinId="0"/>
    <cellStyle name="Normal 16" xfId="3" xr:uid="{00000000-0005-0000-0000-000001000000}"/>
    <cellStyle name="Normal 2" xfId="1" xr:uid="{00000000-0005-0000-0000-000002000000}"/>
    <cellStyle name="Normal 2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266700</xdr:colOff>
      <xdr:row>23</xdr:row>
      <xdr:rowOff>0</xdr:rowOff>
    </xdr:from>
    <xdr:ext cx="104775" cy="203200"/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3248025" y="4029075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266700</xdr:colOff>
      <xdr:row>23</xdr:row>
      <xdr:rowOff>0</xdr:rowOff>
    </xdr:from>
    <xdr:ext cx="104775" cy="203200"/>
    <xdr:sp macro="" textlink="">
      <xdr:nvSpPr>
        <xdr:cNvPr id="3" name="Text Box 1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3248025" y="4029075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266700</xdr:colOff>
      <xdr:row>23</xdr:row>
      <xdr:rowOff>76200</xdr:rowOff>
    </xdr:from>
    <xdr:ext cx="104775" cy="203200"/>
    <xdr:sp macro="" textlink="">
      <xdr:nvSpPr>
        <xdr:cNvPr id="4" name="Text Box 26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3248025" y="4105275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266700</xdr:colOff>
      <xdr:row>33</xdr:row>
      <xdr:rowOff>0</xdr:rowOff>
    </xdr:from>
    <xdr:ext cx="104775" cy="203200"/>
    <xdr:sp macro="" textlink="">
      <xdr:nvSpPr>
        <xdr:cNvPr id="5" name="Text Box 31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3248025" y="5648325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266700</xdr:colOff>
      <xdr:row>33</xdr:row>
      <xdr:rowOff>0</xdr:rowOff>
    </xdr:from>
    <xdr:ext cx="104775" cy="203200"/>
    <xdr:sp macro="" textlink="">
      <xdr:nvSpPr>
        <xdr:cNvPr id="6" name="Text Box 319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3248025" y="5648325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266700</xdr:colOff>
      <xdr:row>33</xdr:row>
      <xdr:rowOff>76200</xdr:rowOff>
    </xdr:from>
    <xdr:ext cx="104775" cy="203200"/>
    <xdr:sp macro="" textlink="">
      <xdr:nvSpPr>
        <xdr:cNvPr id="7" name="Text Box 320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3248025" y="5724525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97"/>
  <sheetViews>
    <sheetView showGridLines="0" topLeftCell="E73" workbookViewId="0">
      <selection activeCell="R99" sqref="R99"/>
    </sheetView>
  </sheetViews>
  <sheetFormatPr defaultRowHeight="14.5" x14ac:dyDescent="0.35"/>
  <cols>
    <col min="12" max="12" width="9.1796875" customWidth="1"/>
    <col min="20" max="20" width="10.1796875" customWidth="1"/>
  </cols>
  <sheetData>
    <row r="2" spans="2:21" ht="15.5" x14ac:dyDescent="0.35">
      <c r="B2" s="1" t="s">
        <v>0</v>
      </c>
      <c r="C2" s="2"/>
      <c r="D2" s="2"/>
      <c r="E2" s="2"/>
      <c r="F2" s="2"/>
      <c r="G2" s="2"/>
      <c r="H2" s="3"/>
      <c r="I2" s="4"/>
      <c r="J2" s="3"/>
      <c r="K2" s="4"/>
      <c r="L2" s="2"/>
      <c r="M2" s="2"/>
      <c r="N2" s="2"/>
      <c r="O2" s="2"/>
      <c r="P2" s="2"/>
      <c r="Q2" s="2"/>
      <c r="R2" s="2"/>
      <c r="S2" s="2"/>
    </row>
    <row r="3" spans="2:21" ht="15" thickBot="1" x14ac:dyDescent="0.4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2:21" ht="15" thickTop="1" x14ac:dyDescent="0.35">
      <c r="B4" s="6"/>
      <c r="C4" s="7"/>
      <c r="D4" s="7"/>
      <c r="E4" s="7"/>
      <c r="F4" s="7"/>
      <c r="G4" s="7"/>
      <c r="H4" s="8"/>
      <c r="I4" s="7"/>
      <c r="J4" s="8"/>
      <c r="K4" s="7"/>
      <c r="L4" s="7"/>
      <c r="M4" s="8"/>
      <c r="N4" s="7"/>
      <c r="O4" s="8"/>
      <c r="P4" s="7"/>
      <c r="Q4" s="8"/>
      <c r="R4" s="7"/>
      <c r="S4" s="7"/>
      <c r="T4" s="173"/>
      <c r="U4" s="174"/>
    </row>
    <row r="5" spans="2:21" ht="57" x14ac:dyDescent="0.4">
      <c r="B5" s="113" t="s">
        <v>1</v>
      </c>
      <c r="C5" s="114" t="s">
        <v>1164</v>
      </c>
      <c r="D5" s="115" t="s">
        <v>3</v>
      </c>
      <c r="E5" s="115" t="s">
        <v>4</v>
      </c>
      <c r="F5" s="116" t="s">
        <v>1165</v>
      </c>
      <c r="G5" s="117" t="s">
        <v>1166</v>
      </c>
      <c r="H5" s="191" t="s">
        <v>1167</v>
      </c>
      <c r="I5" s="192"/>
      <c r="J5" s="193" t="s">
        <v>1168</v>
      </c>
      <c r="K5" s="194"/>
      <c r="L5" s="118" t="s">
        <v>9</v>
      </c>
      <c r="M5" s="119" t="s">
        <v>1169</v>
      </c>
      <c r="N5" s="117" t="s">
        <v>11</v>
      </c>
      <c r="O5" s="120" t="s">
        <v>1170</v>
      </c>
      <c r="P5" s="117" t="s">
        <v>11</v>
      </c>
      <c r="Q5" s="119" t="s">
        <v>1171</v>
      </c>
      <c r="R5" s="117" t="s">
        <v>11</v>
      </c>
      <c r="S5" s="121" t="s">
        <v>14</v>
      </c>
      <c r="T5" s="176" t="s">
        <v>1174</v>
      </c>
      <c r="U5" s="175"/>
    </row>
    <row r="6" spans="2:21" x14ac:dyDescent="0.35">
      <c r="B6" s="122" t="s">
        <v>15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77"/>
      <c r="U6" s="178"/>
    </row>
    <row r="7" spans="2:21" x14ac:dyDescent="0.35">
      <c r="B7" s="124">
        <v>1.1000000000000001</v>
      </c>
      <c r="C7" s="125">
        <v>6.3818569082885824E-3</v>
      </c>
      <c r="D7" s="126">
        <v>38.20157532526671</v>
      </c>
      <c r="E7" s="126">
        <v>13.317968932168965</v>
      </c>
      <c r="F7" s="127">
        <v>0.3602212792768516</v>
      </c>
      <c r="G7" s="128" t="s">
        <v>16</v>
      </c>
      <c r="H7" s="129" t="s">
        <v>17</v>
      </c>
      <c r="I7" s="128" t="s">
        <v>18</v>
      </c>
      <c r="J7" s="147">
        <v>2177</v>
      </c>
      <c r="K7" s="128" t="s">
        <v>19</v>
      </c>
      <c r="L7" s="130">
        <f>100*(1-H7/J7)</f>
        <v>-0.9186954524575075</v>
      </c>
      <c r="M7" s="129" t="s">
        <v>20</v>
      </c>
      <c r="N7" s="128" t="s">
        <v>21</v>
      </c>
      <c r="O7" s="129" t="s">
        <v>22</v>
      </c>
      <c r="P7" s="128" t="s">
        <v>23</v>
      </c>
      <c r="Q7" s="129" t="s">
        <v>24</v>
      </c>
      <c r="R7" s="128" t="s">
        <v>25</v>
      </c>
      <c r="S7" s="179">
        <v>0.86087274782359835</v>
      </c>
      <c r="T7" s="147">
        <v>2177</v>
      </c>
      <c r="U7" s="128">
        <v>19</v>
      </c>
    </row>
    <row r="8" spans="2:21" x14ac:dyDescent="0.35">
      <c r="B8" s="124">
        <v>2.1</v>
      </c>
      <c r="C8" s="125">
        <v>0.1783837821802319</v>
      </c>
      <c r="D8" s="126">
        <v>178.70800125454872</v>
      </c>
      <c r="E8" s="126">
        <v>169.03106769406079</v>
      </c>
      <c r="F8" s="127">
        <v>0.9773163769964075</v>
      </c>
      <c r="G8" s="128" t="s">
        <v>26</v>
      </c>
      <c r="H8" s="129" t="s">
        <v>27</v>
      </c>
      <c r="I8" s="128" t="s">
        <v>28</v>
      </c>
      <c r="J8" s="147">
        <v>1943</v>
      </c>
      <c r="K8" s="128" t="s">
        <v>29</v>
      </c>
      <c r="L8" s="130">
        <f t="shared" ref="L8:L37" si="0">100*(1-H8/J8)</f>
        <v>2.2130725681935193</v>
      </c>
      <c r="M8" s="129" t="s">
        <v>30</v>
      </c>
      <c r="N8" s="128" t="s">
        <v>31</v>
      </c>
      <c r="O8" s="129" t="s">
        <v>32</v>
      </c>
      <c r="P8" s="128" t="s">
        <v>33</v>
      </c>
      <c r="Q8" s="129" t="s">
        <v>34</v>
      </c>
      <c r="R8" s="128" t="s">
        <v>35</v>
      </c>
      <c r="S8" s="179">
        <v>0.94382880768321709</v>
      </c>
      <c r="T8" s="147">
        <v>1943</v>
      </c>
      <c r="U8" s="128">
        <v>10</v>
      </c>
    </row>
    <row r="9" spans="2:21" x14ac:dyDescent="0.35">
      <c r="B9" s="124">
        <v>3.1</v>
      </c>
      <c r="C9" s="125">
        <v>4.0648162747211863E-2</v>
      </c>
      <c r="D9" s="126">
        <v>92.571705752629654</v>
      </c>
      <c r="E9" s="126">
        <v>51.814321989806913</v>
      </c>
      <c r="F9" s="127">
        <v>0.57834128090252723</v>
      </c>
      <c r="G9" s="128" t="s">
        <v>36</v>
      </c>
      <c r="H9" s="129" t="s">
        <v>37</v>
      </c>
      <c r="I9" s="128" t="s">
        <v>38</v>
      </c>
      <c r="J9" s="147">
        <v>2117</v>
      </c>
      <c r="K9" s="128" t="s">
        <v>39</v>
      </c>
      <c r="L9" s="130">
        <f t="shared" si="0"/>
        <v>0.75578649031649014</v>
      </c>
      <c r="M9" s="129" t="s">
        <v>40</v>
      </c>
      <c r="N9" s="128" t="s">
        <v>41</v>
      </c>
      <c r="O9" s="129" t="s">
        <v>42</v>
      </c>
      <c r="P9" s="128" t="s">
        <v>43</v>
      </c>
      <c r="Q9" s="129" t="s">
        <v>44</v>
      </c>
      <c r="R9" s="128" t="s">
        <v>33</v>
      </c>
      <c r="S9" s="179">
        <v>0.91250277979676764</v>
      </c>
      <c r="T9" s="147">
        <v>2117</v>
      </c>
      <c r="U9" s="128">
        <v>13</v>
      </c>
    </row>
    <row r="10" spans="2:21" x14ac:dyDescent="0.35">
      <c r="B10" s="124">
        <v>5.0999999999999996</v>
      </c>
      <c r="C10" s="125">
        <v>1.9771017251900887E-2</v>
      </c>
      <c r="D10" s="126">
        <v>209.36854998545823</v>
      </c>
      <c r="E10" s="126">
        <v>100.61991303934256</v>
      </c>
      <c r="F10" s="127">
        <v>0.49657532042868979</v>
      </c>
      <c r="G10" s="128" t="s">
        <v>45</v>
      </c>
      <c r="H10" s="129" t="s">
        <v>46</v>
      </c>
      <c r="I10" s="128" t="s">
        <v>47</v>
      </c>
      <c r="J10" s="147">
        <v>2844.9</v>
      </c>
      <c r="K10" s="128" t="s">
        <v>48</v>
      </c>
      <c r="L10" s="130">
        <f>100*(1-H10/J10)</f>
        <v>-1.5852929804210936</v>
      </c>
      <c r="M10" s="129" t="s">
        <v>49</v>
      </c>
      <c r="N10" s="128" t="s">
        <v>50</v>
      </c>
      <c r="O10" s="129" t="s">
        <v>51</v>
      </c>
      <c r="P10" s="128" t="s">
        <v>35</v>
      </c>
      <c r="Q10" s="129" t="s">
        <v>52</v>
      </c>
      <c r="R10" s="128" t="s">
        <v>35</v>
      </c>
      <c r="S10" s="179">
        <v>0.97932822403444419</v>
      </c>
      <c r="T10" s="147">
        <v>2844.9</v>
      </c>
      <c r="U10" s="128">
        <v>5.3</v>
      </c>
    </row>
    <row r="11" spans="2:21" x14ac:dyDescent="0.35">
      <c r="B11" s="124">
        <v>6.1</v>
      </c>
      <c r="C11" s="125">
        <v>-1.9453319019381608E-2</v>
      </c>
      <c r="D11" s="126">
        <v>97.029642042735631</v>
      </c>
      <c r="E11" s="126">
        <v>50.352050282784631</v>
      </c>
      <c r="F11" s="127">
        <v>0.53619822156790287</v>
      </c>
      <c r="G11" s="128" t="s">
        <v>53</v>
      </c>
      <c r="H11" s="129" t="s">
        <v>54</v>
      </c>
      <c r="I11" s="128" t="s">
        <v>55</v>
      </c>
      <c r="J11" s="147">
        <v>2102</v>
      </c>
      <c r="K11" s="128" t="s">
        <v>56</v>
      </c>
      <c r="L11" s="130">
        <f t="shared" si="0"/>
        <v>-1.6650808753567947</v>
      </c>
      <c r="M11" s="129" t="s">
        <v>57</v>
      </c>
      <c r="N11" s="128" t="s">
        <v>58</v>
      </c>
      <c r="O11" s="129" t="s">
        <v>59</v>
      </c>
      <c r="P11" s="128" t="s">
        <v>43</v>
      </c>
      <c r="Q11" s="129" t="s">
        <v>60</v>
      </c>
      <c r="R11" s="128" t="s">
        <v>33</v>
      </c>
      <c r="S11" s="179">
        <v>0.93100985718604734</v>
      </c>
      <c r="T11" s="147">
        <v>2102</v>
      </c>
      <c r="U11" s="128">
        <v>12</v>
      </c>
    </row>
    <row r="12" spans="2:21" x14ac:dyDescent="0.35">
      <c r="B12" s="124">
        <v>7.1</v>
      </c>
      <c r="C12" s="125">
        <v>2.7215145484068982E-2</v>
      </c>
      <c r="D12" s="126">
        <v>288.06484648960583</v>
      </c>
      <c r="E12" s="126">
        <v>86.306628619884378</v>
      </c>
      <c r="F12" s="127">
        <v>0.30957546091705263</v>
      </c>
      <c r="G12" s="128" t="s">
        <v>61</v>
      </c>
      <c r="H12" s="129" t="s">
        <v>62</v>
      </c>
      <c r="I12" s="128" t="s">
        <v>63</v>
      </c>
      <c r="J12" s="147">
        <v>2126.6999999999998</v>
      </c>
      <c r="K12" s="128" t="s">
        <v>64</v>
      </c>
      <c r="L12" s="130">
        <f>100*(1-H12/J12)</f>
        <v>0.73823294305731535</v>
      </c>
      <c r="M12" s="129" t="s">
        <v>65</v>
      </c>
      <c r="N12" s="128" t="s">
        <v>66</v>
      </c>
      <c r="O12" s="129" t="s">
        <v>59</v>
      </c>
      <c r="P12" s="128" t="s">
        <v>35</v>
      </c>
      <c r="Q12" s="129" t="s">
        <v>67</v>
      </c>
      <c r="R12" s="128" t="s">
        <v>35</v>
      </c>
      <c r="S12" s="179">
        <v>0.97083943541974249</v>
      </c>
      <c r="T12" s="147">
        <v>2126.6999999999998</v>
      </c>
      <c r="U12" s="128">
        <v>6.8</v>
      </c>
    </row>
    <row r="13" spans="2:21" x14ac:dyDescent="0.35">
      <c r="B13" s="124">
        <v>8.1</v>
      </c>
      <c r="C13" s="125">
        <v>6.8686989038782786E-2</v>
      </c>
      <c r="D13" s="126">
        <v>122.3820806215696</v>
      </c>
      <c r="E13" s="126">
        <v>70.144679480393094</v>
      </c>
      <c r="F13" s="127">
        <v>0.59222882538706467</v>
      </c>
      <c r="G13" s="128" t="s">
        <v>68</v>
      </c>
      <c r="H13" s="129" t="s">
        <v>69</v>
      </c>
      <c r="I13" s="128" t="s">
        <v>70</v>
      </c>
      <c r="J13" s="147">
        <v>1966</v>
      </c>
      <c r="K13" s="128" t="s">
        <v>56</v>
      </c>
      <c r="L13" s="130">
        <f t="shared" si="0"/>
        <v>0.15259409969481386</v>
      </c>
      <c r="M13" s="129" t="s">
        <v>71</v>
      </c>
      <c r="N13" s="128" t="s">
        <v>72</v>
      </c>
      <c r="O13" s="129" t="s">
        <v>73</v>
      </c>
      <c r="P13" s="128" t="s">
        <v>43</v>
      </c>
      <c r="Q13" s="129" t="s">
        <v>74</v>
      </c>
      <c r="R13" s="128" t="s">
        <v>33</v>
      </c>
      <c r="S13" s="179">
        <v>0.92554631349759908</v>
      </c>
      <c r="T13" s="147">
        <v>1966</v>
      </c>
      <c r="U13" s="128">
        <v>12</v>
      </c>
    </row>
    <row r="14" spans="2:21" x14ac:dyDescent="0.35">
      <c r="B14" s="124">
        <v>11.1</v>
      </c>
      <c r="C14" s="125">
        <v>0.13831731537138259</v>
      </c>
      <c r="D14" s="126">
        <v>123.20657366995931</v>
      </c>
      <c r="E14" s="126">
        <v>93.761385012423617</v>
      </c>
      <c r="F14" s="127">
        <v>0.78632624810132512</v>
      </c>
      <c r="G14" s="128" t="s">
        <v>75</v>
      </c>
      <c r="H14" s="129" t="s">
        <v>76</v>
      </c>
      <c r="I14" s="128" t="s">
        <v>77</v>
      </c>
      <c r="J14" s="147">
        <v>1972</v>
      </c>
      <c r="K14" s="128" t="s">
        <v>78</v>
      </c>
      <c r="L14" s="130">
        <f t="shared" si="0"/>
        <v>2.535496957403649</v>
      </c>
      <c r="M14" s="129" t="s">
        <v>79</v>
      </c>
      <c r="N14" s="128" t="s">
        <v>80</v>
      </c>
      <c r="O14" s="129" t="s">
        <v>81</v>
      </c>
      <c r="P14" s="128" t="s">
        <v>43</v>
      </c>
      <c r="Q14" s="129" t="s">
        <v>82</v>
      </c>
      <c r="R14" s="128" t="s">
        <v>35</v>
      </c>
      <c r="S14" s="179">
        <v>0.89347354754278796</v>
      </c>
      <c r="T14" s="147">
        <v>1972</v>
      </c>
      <c r="U14" s="128">
        <v>15</v>
      </c>
    </row>
    <row r="15" spans="2:21" x14ac:dyDescent="0.35">
      <c r="B15" s="124">
        <v>12.1</v>
      </c>
      <c r="C15" s="125">
        <v>0.19342635900385807</v>
      </c>
      <c r="D15" s="126">
        <v>41.069259436006703</v>
      </c>
      <c r="E15" s="126">
        <v>48.298416930695986</v>
      </c>
      <c r="F15" s="127">
        <v>1.2151465652210309</v>
      </c>
      <c r="G15" s="128" t="s">
        <v>83</v>
      </c>
      <c r="H15" s="129" t="s">
        <v>84</v>
      </c>
      <c r="I15" s="128" t="s">
        <v>77</v>
      </c>
      <c r="J15" s="147">
        <v>1496</v>
      </c>
      <c r="K15" s="128" t="s">
        <v>85</v>
      </c>
      <c r="L15" s="130">
        <f t="shared" si="0"/>
        <v>-0.20053475935828402</v>
      </c>
      <c r="M15" s="129" t="s">
        <v>86</v>
      </c>
      <c r="N15" s="128" t="s">
        <v>87</v>
      </c>
      <c r="O15" s="129" t="s">
        <v>88</v>
      </c>
      <c r="P15" s="128" t="s">
        <v>89</v>
      </c>
      <c r="Q15" s="129" t="s">
        <v>90</v>
      </c>
      <c r="R15" s="128" t="s">
        <v>91</v>
      </c>
      <c r="S15" s="179">
        <v>0.67830836748914747</v>
      </c>
      <c r="T15" s="147">
        <v>1496</v>
      </c>
      <c r="U15" s="128">
        <v>41</v>
      </c>
    </row>
    <row r="16" spans="2:21" x14ac:dyDescent="0.35">
      <c r="B16" s="124">
        <v>13.1</v>
      </c>
      <c r="C16" s="125">
        <v>0.15389060846832087</v>
      </c>
      <c r="D16" s="126">
        <v>44.601839889826493</v>
      </c>
      <c r="E16" s="126">
        <v>22.110619693075481</v>
      </c>
      <c r="F16" s="127">
        <v>0.51222500986979946</v>
      </c>
      <c r="G16" s="128" t="s">
        <v>92</v>
      </c>
      <c r="H16" s="129" t="s">
        <v>93</v>
      </c>
      <c r="I16" s="128" t="s">
        <v>94</v>
      </c>
      <c r="J16" s="147">
        <v>2157</v>
      </c>
      <c r="K16" s="128" t="s">
        <v>95</v>
      </c>
      <c r="L16" s="130">
        <f t="shared" si="0"/>
        <v>2.5498377375985148</v>
      </c>
      <c r="M16" s="129" t="s">
        <v>96</v>
      </c>
      <c r="N16" s="128" t="s">
        <v>21</v>
      </c>
      <c r="O16" s="129" t="s">
        <v>97</v>
      </c>
      <c r="P16" s="128" t="s">
        <v>23</v>
      </c>
      <c r="Q16" s="129" t="s">
        <v>98</v>
      </c>
      <c r="R16" s="128" t="s">
        <v>43</v>
      </c>
      <c r="S16" s="179">
        <v>0.84758722826926969</v>
      </c>
      <c r="T16" s="147">
        <v>2157</v>
      </c>
      <c r="U16" s="128">
        <v>20</v>
      </c>
    </row>
    <row r="17" spans="2:21" x14ac:dyDescent="0.35">
      <c r="B17" s="124">
        <v>15.1</v>
      </c>
      <c r="C17" s="125">
        <v>7.9000177639585181E-2</v>
      </c>
      <c r="D17" s="126">
        <v>102.39069471281653</v>
      </c>
      <c r="E17" s="126">
        <v>75.098425867896708</v>
      </c>
      <c r="F17" s="127">
        <v>0.75784952609218037</v>
      </c>
      <c r="G17" s="128" t="s">
        <v>99</v>
      </c>
      <c r="H17" s="129" t="s">
        <v>100</v>
      </c>
      <c r="I17" s="128" t="s">
        <v>28</v>
      </c>
      <c r="J17" s="147">
        <v>1737</v>
      </c>
      <c r="K17" s="128" t="s">
        <v>19</v>
      </c>
      <c r="L17" s="130">
        <f t="shared" si="0"/>
        <v>-0.92112838226827698</v>
      </c>
      <c r="M17" s="129" t="s">
        <v>101</v>
      </c>
      <c r="N17" s="128" t="s">
        <v>102</v>
      </c>
      <c r="O17" s="129" t="s">
        <v>103</v>
      </c>
      <c r="P17" s="128" t="s">
        <v>91</v>
      </c>
      <c r="Q17" s="129" t="s">
        <v>104</v>
      </c>
      <c r="R17" s="128" t="s">
        <v>33</v>
      </c>
      <c r="S17" s="179">
        <v>0.8510808986075179</v>
      </c>
      <c r="T17" s="147">
        <v>1737</v>
      </c>
      <c r="U17" s="128">
        <v>19</v>
      </c>
    </row>
    <row r="18" spans="2:21" x14ac:dyDescent="0.35">
      <c r="B18" s="124">
        <v>16.100000000000001</v>
      </c>
      <c r="C18" s="125">
        <v>0.16441983373145544</v>
      </c>
      <c r="D18" s="126">
        <v>192.81241291594591</v>
      </c>
      <c r="E18" s="126">
        <v>149.2408641968282</v>
      </c>
      <c r="F18" s="127">
        <v>0.79977054401548198</v>
      </c>
      <c r="G18" s="128" t="s">
        <v>105</v>
      </c>
      <c r="H18" s="129" t="s">
        <v>106</v>
      </c>
      <c r="I18" s="128" t="s">
        <v>107</v>
      </c>
      <c r="J18" s="147">
        <v>1880</v>
      </c>
      <c r="K18" s="128" t="s">
        <v>39</v>
      </c>
      <c r="L18" s="130">
        <f t="shared" si="0"/>
        <v>8.5106382978723421</v>
      </c>
      <c r="M18" s="129" t="s">
        <v>108</v>
      </c>
      <c r="N18" s="128" t="s">
        <v>109</v>
      </c>
      <c r="O18" s="129" t="s">
        <v>110</v>
      </c>
      <c r="P18" s="128" t="s">
        <v>43</v>
      </c>
      <c r="Q18" s="129" t="s">
        <v>111</v>
      </c>
      <c r="R18" s="128" t="s">
        <v>35</v>
      </c>
      <c r="S18" s="179">
        <v>0.90796818071115293</v>
      </c>
      <c r="T18" s="147">
        <v>1880</v>
      </c>
      <c r="U18" s="128">
        <v>13</v>
      </c>
    </row>
    <row r="19" spans="2:21" x14ac:dyDescent="0.35">
      <c r="B19" s="124">
        <v>17.100000000000001</v>
      </c>
      <c r="C19" s="125">
        <v>8.1844309047338096E-2</v>
      </c>
      <c r="D19" s="126">
        <v>248.30708458818484</v>
      </c>
      <c r="E19" s="126">
        <v>89.701963568306397</v>
      </c>
      <c r="F19" s="127">
        <v>0.37327205536946723</v>
      </c>
      <c r="G19" s="128" t="s">
        <v>112</v>
      </c>
      <c r="H19" s="129" t="s">
        <v>113</v>
      </c>
      <c r="I19" s="128" t="s">
        <v>28</v>
      </c>
      <c r="J19" s="147">
        <v>2092</v>
      </c>
      <c r="K19" s="128" t="s">
        <v>114</v>
      </c>
      <c r="L19" s="130">
        <f t="shared" si="0"/>
        <v>9.7514340344168282</v>
      </c>
      <c r="M19" s="129" t="s">
        <v>115</v>
      </c>
      <c r="N19" s="128" t="s">
        <v>116</v>
      </c>
      <c r="O19" s="129" t="s">
        <v>117</v>
      </c>
      <c r="P19" s="128" t="s">
        <v>35</v>
      </c>
      <c r="Q19" s="129" t="s">
        <v>118</v>
      </c>
      <c r="R19" s="128" t="s">
        <v>35</v>
      </c>
      <c r="S19" s="179">
        <v>0.95463359369019363</v>
      </c>
      <c r="T19" s="147">
        <v>2092</v>
      </c>
      <c r="U19" s="128">
        <v>8.6</v>
      </c>
    </row>
    <row r="20" spans="2:21" x14ac:dyDescent="0.35">
      <c r="B20" s="124">
        <v>18.100000000000001</v>
      </c>
      <c r="C20" s="125">
        <v>0.18941637521723589</v>
      </c>
      <c r="D20" s="126">
        <v>214.60996066866488</v>
      </c>
      <c r="E20" s="126">
        <v>32.196139468604088</v>
      </c>
      <c r="F20" s="127">
        <v>0.15501244421053736</v>
      </c>
      <c r="G20" s="128" t="s">
        <v>119</v>
      </c>
      <c r="H20" s="129" t="s">
        <v>120</v>
      </c>
      <c r="I20" s="128" t="s">
        <v>70</v>
      </c>
      <c r="J20" s="147">
        <v>2120.1999999999998</v>
      </c>
      <c r="K20" s="128" t="s">
        <v>121</v>
      </c>
      <c r="L20" s="130">
        <f>100*(1-H20/J20)</f>
        <v>1.0942363927931242</v>
      </c>
      <c r="M20" s="129" t="s">
        <v>122</v>
      </c>
      <c r="N20" s="128" t="s">
        <v>123</v>
      </c>
      <c r="O20" s="129" t="s">
        <v>42</v>
      </c>
      <c r="P20" s="128" t="s">
        <v>33</v>
      </c>
      <c r="Q20" s="129" t="s">
        <v>124</v>
      </c>
      <c r="R20" s="128" t="s">
        <v>35</v>
      </c>
      <c r="S20" s="179">
        <v>0.94189611927954631</v>
      </c>
      <c r="T20" s="147">
        <v>2120.1999999999998</v>
      </c>
      <c r="U20" s="128">
        <v>9.9</v>
      </c>
    </row>
    <row r="21" spans="2:21" x14ac:dyDescent="0.35">
      <c r="B21" s="124">
        <v>19.100000000000001</v>
      </c>
      <c r="C21" s="125">
        <v>0.24938671937814463</v>
      </c>
      <c r="D21" s="126">
        <v>100.9750009927905</v>
      </c>
      <c r="E21" s="126">
        <v>58.878955776964574</v>
      </c>
      <c r="F21" s="127">
        <v>0.60250252620211631</v>
      </c>
      <c r="G21" s="128" t="s">
        <v>125</v>
      </c>
      <c r="H21" s="129" t="s">
        <v>126</v>
      </c>
      <c r="I21" s="128" t="s">
        <v>70</v>
      </c>
      <c r="J21" s="147">
        <v>1951</v>
      </c>
      <c r="K21" s="128" t="s">
        <v>127</v>
      </c>
      <c r="L21" s="130">
        <f t="shared" si="0"/>
        <v>0.46130189646335085</v>
      </c>
      <c r="M21" s="129" t="s">
        <v>128</v>
      </c>
      <c r="N21" s="128" t="s">
        <v>102</v>
      </c>
      <c r="O21" s="129" t="s">
        <v>81</v>
      </c>
      <c r="P21" s="128" t="s">
        <v>25</v>
      </c>
      <c r="Q21" s="129" t="s">
        <v>129</v>
      </c>
      <c r="R21" s="128" t="s">
        <v>33</v>
      </c>
      <c r="S21" s="179">
        <v>0.85602017701130306</v>
      </c>
      <c r="T21" s="147">
        <v>1951</v>
      </c>
      <c r="U21" s="128">
        <v>18</v>
      </c>
    </row>
    <row r="22" spans="2:21" x14ac:dyDescent="0.35">
      <c r="B22" s="124">
        <v>20.100000000000001</v>
      </c>
      <c r="C22" s="188">
        <v>6.1072951601861422E-2</v>
      </c>
      <c r="D22" s="126">
        <v>175.5771009346858</v>
      </c>
      <c r="E22" s="126">
        <v>134.00281256988382</v>
      </c>
      <c r="F22" s="127">
        <v>0.78860346166506567</v>
      </c>
      <c r="G22" s="128" t="s">
        <v>130</v>
      </c>
      <c r="H22" s="129" t="s">
        <v>131</v>
      </c>
      <c r="I22" s="128" t="s">
        <v>70</v>
      </c>
      <c r="J22" s="147">
        <v>2121</v>
      </c>
      <c r="K22" s="128" t="s">
        <v>132</v>
      </c>
      <c r="L22" s="130">
        <f t="shared" si="0"/>
        <v>4.1018387553040991</v>
      </c>
      <c r="M22" s="129" t="s">
        <v>133</v>
      </c>
      <c r="N22" s="128" t="s">
        <v>134</v>
      </c>
      <c r="O22" s="129" t="s">
        <v>135</v>
      </c>
      <c r="P22" s="128" t="s">
        <v>33</v>
      </c>
      <c r="Q22" s="129" t="s">
        <v>136</v>
      </c>
      <c r="R22" s="128" t="s">
        <v>35</v>
      </c>
      <c r="S22" s="179">
        <v>0.9490589268082642</v>
      </c>
      <c r="T22" s="147">
        <v>2121</v>
      </c>
      <c r="U22" s="128">
        <v>9.3000000000000007</v>
      </c>
    </row>
    <row r="23" spans="2:21" x14ac:dyDescent="0.35">
      <c r="B23" s="124">
        <v>21.1</v>
      </c>
      <c r="C23" s="188">
        <v>0.27728205436041797</v>
      </c>
      <c r="D23" s="126">
        <v>281.36474516344828</v>
      </c>
      <c r="E23" s="126">
        <v>165.66466265930165</v>
      </c>
      <c r="F23" s="127">
        <v>0.60837707423689436</v>
      </c>
      <c r="G23" s="128" t="s">
        <v>137</v>
      </c>
      <c r="H23" s="129" t="s">
        <v>138</v>
      </c>
      <c r="I23" s="128" t="s">
        <v>139</v>
      </c>
      <c r="J23" s="147">
        <v>1735</v>
      </c>
      <c r="K23" s="128" t="s">
        <v>140</v>
      </c>
      <c r="L23" s="130">
        <f t="shared" si="0"/>
        <v>7.7809798270893404</v>
      </c>
      <c r="M23" s="129" t="s">
        <v>141</v>
      </c>
      <c r="N23" s="128" t="s">
        <v>142</v>
      </c>
      <c r="O23" s="129" t="s">
        <v>143</v>
      </c>
      <c r="P23" s="128" t="s">
        <v>43</v>
      </c>
      <c r="Q23" s="129" t="s">
        <v>144</v>
      </c>
      <c r="R23" s="128" t="s">
        <v>35</v>
      </c>
      <c r="S23" s="179">
        <v>0.89663962306252276</v>
      </c>
      <c r="T23" s="147">
        <v>1735</v>
      </c>
      <c r="U23" s="128">
        <v>14</v>
      </c>
    </row>
    <row r="24" spans="2:21" x14ac:dyDescent="0.35">
      <c r="B24" s="124">
        <v>22.1</v>
      </c>
      <c r="C24" s="188">
        <v>0.33615362965459805</v>
      </c>
      <c r="D24" s="126">
        <v>240.93558278518981</v>
      </c>
      <c r="E24" s="126">
        <v>146.62977265981823</v>
      </c>
      <c r="F24" s="127">
        <v>0.62883087422881112</v>
      </c>
      <c r="G24" s="128" t="s">
        <v>145</v>
      </c>
      <c r="H24" s="129" t="s">
        <v>146</v>
      </c>
      <c r="I24" s="128" t="s">
        <v>70</v>
      </c>
      <c r="J24" s="147">
        <v>2612.4</v>
      </c>
      <c r="K24" s="128" t="s">
        <v>132</v>
      </c>
      <c r="L24" s="130">
        <f>100*(1-H24/J24)</f>
        <v>20.226611544939523</v>
      </c>
      <c r="M24" s="129" t="s">
        <v>147</v>
      </c>
      <c r="N24" s="128" t="s">
        <v>31</v>
      </c>
      <c r="O24" s="129" t="s">
        <v>148</v>
      </c>
      <c r="P24" s="128" t="s">
        <v>33</v>
      </c>
      <c r="Q24" s="129" t="s">
        <v>149</v>
      </c>
      <c r="R24" s="128" t="s">
        <v>35</v>
      </c>
      <c r="S24" s="179">
        <v>0.94254838838099109</v>
      </c>
      <c r="T24" s="147"/>
      <c r="U24" s="128"/>
    </row>
    <row r="25" spans="2:21" x14ac:dyDescent="0.35">
      <c r="B25" s="124">
        <v>23.1</v>
      </c>
      <c r="C25" s="125">
        <v>0.72873559767536722</v>
      </c>
      <c r="D25" s="126">
        <v>319.25252516852987</v>
      </c>
      <c r="E25" s="126">
        <v>213.48334089161375</v>
      </c>
      <c r="F25" s="127">
        <v>0.69094310725517594</v>
      </c>
      <c r="G25" s="128" t="s">
        <v>150</v>
      </c>
      <c r="H25" s="129" t="s">
        <v>151</v>
      </c>
      <c r="I25" s="128" t="s">
        <v>152</v>
      </c>
      <c r="J25" s="147">
        <v>2004</v>
      </c>
      <c r="K25" s="128" t="s">
        <v>153</v>
      </c>
      <c r="L25" s="130">
        <f t="shared" si="0"/>
        <v>20.009980039920162</v>
      </c>
      <c r="M25" s="129" t="s">
        <v>154</v>
      </c>
      <c r="N25" s="128" t="s">
        <v>155</v>
      </c>
      <c r="O25" s="129" t="s">
        <v>156</v>
      </c>
      <c r="P25" s="128" t="s">
        <v>157</v>
      </c>
      <c r="Q25" s="129" t="s">
        <v>158</v>
      </c>
      <c r="R25" s="128" t="s">
        <v>159</v>
      </c>
      <c r="S25" s="179">
        <v>0.90335221723899417</v>
      </c>
      <c r="T25" s="147"/>
      <c r="U25" s="128"/>
    </row>
    <row r="26" spans="2:21" x14ac:dyDescent="0.35">
      <c r="B26" s="124">
        <v>24.1</v>
      </c>
      <c r="C26" s="125">
        <v>1.379764615810744E-29</v>
      </c>
      <c r="D26" s="126">
        <v>330.22422777541323</v>
      </c>
      <c r="E26" s="126">
        <v>164.31543608522134</v>
      </c>
      <c r="F26" s="127">
        <v>0.51414080077929458</v>
      </c>
      <c r="G26" s="128" t="s">
        <v>160</v>
      </c>
      <c r="H26" s="129" t="s">
        <v>161</v>
      </c>
      <c r="I26" s="128" t="s">
        <v>162</v>
      </c>
      <c r="J26" s="147">
        <v>2629.5</v>
      </c>
      <c r="K26" s="128" t="s">
        <v>163</v>
      </c>
      <c r="L26" s="130">
        <f>100*(1-H26/J26)</f>
        <v>4.0501996577296033</v>
      </c>
      <c r="M26" s="129" t="s">
        <v>164</v>
      </c>
      <c r="N26" s="128" t="s">
        <v>165</v>
      </c>
      <c r="O26" s="129" t="s">
        <v>166</v>
      </c>
      <c r="P26" s="128" t="s">
        <v>35</v>
      </c>
      <c r="Q26" s="129" t="s">
        <v>167</v>
      </c>
      <c r="R26" s="128" t="s">
        <v>35</v>
      </c>
      <c r="S26" s="179">
        <v>0.98284989746107476</v>
      </c>
      <c r="T26" s="147">
        <v>2629.5</v>
      </c>
      <c r="U26" s="128">
        <v>4.9000000000000004</v>
      </c>
    </row>
    <row r="27" spans="2:21" x14ac:dyDescent="0.35">
      <c r="B27" s="124">
        <v>25.1</v>
      </c>
      <c r="C27" s="125">
        <v>9.6077525804351707E-2</v>
      </c>
      <c r="D27" s="126">
        <v>347.18348398658594</v>
      </c>
      <c r="E27" s="126">
        <v>148.36022522654389</v>
      </c>
      <c r="F27" s="127">
        <v>0.44154102970659176</v>
      </c>
      <c r="G27" s="128" t="s">
        <v>168</v>
      </c>
      <c r="H27" s="129" t="s">
        <v>169</v>
      </c>
      <c r="I27" s="128" t="s">
        <v>170</v>
      </c>
      <c r="J27" s="147">
        <v>1501</v>
      </c>
      <c r="K27" s="128" t="s">
        <v>171</v>
      </c>
      <c r="L27" s="130">
        <f t="shared" si="0"/>
        <v>2.3317788141239193</v>
      </c>
      <c r="M27" s="129" t="s">
        <v>172</v>
      </c>
      <c r="N27" s="128" t="s">
        <v>173</v>
      </c>
      <c r="O27" s="129" t="s">
        <v>174</v>
      </c>
      <c r="P27" s="128" t="s">
        <v>33</v>
      </c>
      <c r="Q27" s="129" t="s">
        <v>175</v>
      </c>
      <c r="R27" s="128" t="s">
        <v>35</v>
      </c>
      <c r="S27" s="179">
        <v>0.9339066835653328</v>
      </c>
      <c r="T27" s="147">
        <v>1501</v>
      </c>
      <c r="U27" s="128">
        <v>11</v>
      </c>
    </row>
    <row r="28" spans="2:21" x14ac:dyDescent="0.35">
      <c r="B28" s="124">
        <v>26.1</v>
      </c>
      <c r="C28" s="125">
        <v>1.7433807354926882</v>
      </c>
      <c r="D28" s="126">
        <v>566.67939618662888</v>
      </c>
      <c r="E28" s="126">
        <v>492.06711652019345</v>
      </c>
      <c r="F28" s="127">
        <v>0.89722126860981277</v>
      </c>
      <c r="G28" s="128" t="s">
        <v>176</v>
      </c>
      <c r="H28" s="129" t="s">
        <v>177</v>
      </c>
      <c r="I28" s="128" t="s">
        <v>170</v>
      </c>
      <c r="J28" s="147">
        <v>1837</v>
      </c>
      <c r="K28" s="128" t="s">
        <v>178</v>
      </c>
      <c r="L28" s="130">
        <f t="shared" si="0"/>
        <v>35.438214480130647</v>
      </c>
      <c r="M28" s="129" t="s">
        <v>179</v>
      </c>
      <c r="N28" s="128" t="s">
        <v>180</v>
      </c>
      <c r="O28" s="129" t="s">
        <v>181</v>
      </c>
      <c r="P28" s="128" t="s">
        <v>182</v>
      </c>
      <c r="Q28" s="129" t="s">
        <v>183</v>
      </c>
      <c r="R28" s="128" t="s">
        <v>25</v>
      </c>
      <c r="S28" s="179">
        <v>0.80029795575043827</v>
      </c>
      <c r="T28" s="147"/>
      <c r="U28" s="128"/>
    </row>
    <row r="29" spans="2:21" x14ac:dyDescent="0.35">
      <c r="B29" s="124">
        <v>27.1</v>
      </c>
      <c r="C29" s="125">
        <v>-9.3460042130630305E-4</v>
      </c>
      <c r="D29" s="126">
        <v>208.94824996098075</v>
      </c>
      <c r="E29" s="126">
        <v>99.753432643211312</v>
      </c>
      <c r="F29" s="127">
        <v>0.49328936256671546</v>
      </c>
      <c r="G29" s="128" t="s">
        <v>184</v>
      </c>
      <c r="H29" s="129" t="s">
        <v>185</v>
      </c>
      <c r="I29" s="128" t="s">
        <v>186</v>
      </c>
      <c r="J29" s="147">
        <v>2683.7</v>
      </c>
      <c r="K29" s="128" t="s">
        <v>187</v>
      </c>
      <c r="L29" s="130">
        <f>100*(1-H29/J29)</f>
        <v>2.8207325707046205</v>
      </c>
      <c r="M29" s="129" t="s">
        <v>188</v>
      </c>
      <c r="N29" s="128" t="s">
        <v>189</v>
      </c>
      <c r="O29" s="129" t="s">
        <v>190</v>
      </c>
      <c r="P29" s="128" t="s">
        <v>35</v>
      </c>
      <c r="Q29" s="129" t="s">
        <v>191</v>
      </c>
      <c r="R29" s="128" t="s">
        <v>35</v>
      </c>
      <c r="S29" s="179">
        <v>0.97584375668872825</v>
      </c>
      <c r="T29" s="147">
        <v>2683.7</v>
      </c>
      <c r="U29" s="128">
        <v>5.9</v>
      </c>
    </row>
    <row r="30" spans="2:21" x14ac:dyDescent="0.35">
      <c r="B30" s="124">
        <v>28.1</v>
      </c>
      <c r="C30" s="125">
        <v>9.103149878505877E-2</v>
      </c>
      <c r="D30" s="126">
        <v>60.061706939359269</v>
      </c>
      <c r="E30" s="126">
        <v>20.501500491130059</v>
      </c>
      <c r="F30" s="127">
        <v>0.35269606678204934</v>
      </c>
      <c r="G30" s="128" t="s">
        <v>192</v>
      </c>
      <c r="H30" s="129" t="s">
        <v>193</v>
      </c>
      <c r="I30" s="128" t="s">
        <v>162</v>
      </c>
      <c r="J30" s="147">
        <v>2158</v>
      </c>
      <c r="K30" s="128" t="s">
        <v>194</v>
      </c>
      <c r="L30" s="130">
        <f t="shared" si="0"/>
        <v>9.2678405931423402E-2</v>
      </c>
      <c r="M30" s="129" t="s">
        <v>195</v>
      </c>
      <c r="N30" s="128" t="s">
        <v>196</v>
      </c>
      <c r="O30" s="129" t="s">
        <v>197</v>
      </c>
      <c r="P30" s="128" t="s">
        <v>91</v>
      </c>
      <c r="Q30" s="129" t="s">
        <v>198</v>
      </c>
      <c r="R30" s="128" t="s">
        <v>43</v>
      </c>
      <c r="S30" s="179">
        <v>0.88321761315944658</v>
      </c>
      <c r="T30" s="147">
        <v>2158</v>
      </c>
      <c r="U30" s="128">
        <v>16</v>
      </c>
    </row>
    <row r="31" spans="2:21" x14ac:dyDescent="0.35">
      <c r="B31" s="124">
        <v>29.1</v>
      </c>
      <c r="C31" s="125">
        <v>-3.0154457457777827E-3</v>
      </c>
      <c r="D31" s="126">
        <v>48.930148399667381</v>
      </c>
      <c r="E31" s="126">
        <v>17.775626077369758</v>
      </c>
      <c r="F31" s="127">
        <v>0.37537125487763306</v>
      </c>
      <c r="G31" s="128" t="s">
        <v>199</v>
      </c>
      <c r="H31" s="129" t="s">
        <v>200</v>
      </c>
      <c r="I31" s="128" t="s">
        <v>94</v>
      </c>
      <c r="J31" s="147">
        <v>2212</v>
      </c>
      <c r="K31" s="128" t="s">
        <v>194</v>
      </c>
      <c r="L31" s="130">
        <f t="shared" si="0"/>
        <v>3.7974683544303778</v>
      </c>
      <c r="M31" s="129" t="s">
        <v>201</v>
      </c>
      <c r="N31" s="128" t="s">
        <v>202</v>
      </c>
      <c r="O31" s="129" t="s">
        <v>203</v>
      </c>
      <c r="P31" s="128" t="s">
        <v>91</v>
      </c>
      <c r="Q31" s="129" t="s">
        <v>204</v>
      </c>
      <c r="R31" s="128" t="s">
        <v>43</v>
      </c>
      <c r="S31" s="179">
        <v>0.89234709699817605</v>
      </c>
      <c r="T31" s="147">
        <v>2212</v>
      </c>
      <c r="U31" s="128">
        <v>16</v>
      </c>
    </row>
    <row r="32" spans="2:21" x14ac:dyDescent="0.35">
      <c r="B32" s="124">
        <v>30.1</v>
      </c>
      <c r="C32" s="125">
        <v>7.2720379350784667E-2</v>
      </c>
      <c r="D32" s="126">
        <v>88.285448956927908</v>
      </c>
      <c r="E32" s="126">
        <v>43.380261652219751</v>
      </c>
      <c r="F32" s="127">
        <v>0.50770995203857683</v>
      </c>
      <c r="G32" s="128" t="s">
        <v>205</v>
      </c>
      <c r="H32" s="129" t="s">
        <v>206</v>
      </c>
      <c r="I32" s="128" t="s">
        <v>207</v>
      </c>
      <c r="J32" s="147">
        <v>1533</v>
      </c>
      <c r="K32" s="128" t="s">
        <v>208</v>
      </c>
      <c r="L32" s="130">
        <f t="shared" si="0"/>
        <v>-1.3046314416177429</v>
      </c>
      <c r="M32" s="129" t="s">
        <v>209</v>
      </c>
      <c r="N32" s="128" t="s">
        <v>21</v>
      </c>
      <c r="O32" s="129" t="s">
        <v>210</v>
      </c>
      <c r="P32" s="128" t="s">
        <v>91</v>
      </c>
      <c r="Q32" s="129" t="s">
        <v>211</v>
      </c>
      <c r="R32" s="128" t="s">
        <v>33</v>
      </c>
      <c r="S32" s="179">
        <v>0.83001194916997123</v>
      </c>
      <c r="T32" s="147">
        <v>1533</v>
      </c>
      <c r="U32" s="128">
        <v>21</v>
      </c>
    </row>
    <row r="33" spans="2:21" x14ac:dyDescent="0.35">
      <c r="B33" s="124">
        <v>31.1</v>
      </c>
      <c r="C33" s="125">
        <v>3.0265672530932153E-2</v>
      </c>
      <c r="D33" s="126">
        <v>152.64906936088312</v>
      </c>
      <c r="E33" s="126">
        <v>71.714974157205305</v>
      </c>
      <c r="F33" s="127">
        <v>0.48543191342895053</v>
      </c>
      <c r="G33" s="128" t="s">
        <v>212</v>
      </c>
      <c r="H33" s="129" t="s">
        <v>213</v>
      </c>
      <c r="I33" s="128" t="s">
        <v>77</v>
      </c>
      <c r="J33" s="147">
        <v>1999</v>
      </c>
      <c r="K33" s="128" t="s">
        <v>29</v>
      </c>
      <c r="L33" s="130">
        <f t="shared" si="0"/>
        <v>2.5512756378189061</v>
      </c>
      <c r="M33" s="129" t="s">
        <v>214</v>
      </c>
      <c r="N33" s="128" t="s">
        <v>215</v>
      </c>
      <c r="O33" s="129" t="s">
        <v>216</v>
      </c>
      <c r="P33" s="128" t="s">
        <v>33</v>
      </c>
      <c r="Q33" s="129" t="s">
        <v>217</v>
      </c>
      <c r="R33" s="128" t="s">
        <v>35</v>
      </c>
      <c r="S33" s="179">
        <v>0.94118720285310531</v>
      </c>
      <c r="T33" s="147">
        <v>1999</v>
      </c>
      <c r="U33" s="128">
        <v>10</v>
      </c>
    </row>
    <row r="34" spans="2:21" x14ac:dyDescent="0.35">
      <c r="B34" s="124">
        <v>33.1</v>
      </c>
      <c r="C34" s="125">
        <v>5.6130223330158317E-2</v>
      </c>
      <c r="D34" s="126">
        <v>97.680319555204647</v>
      </c>
      <c r="E34" s="126">
        <v>82.862798605161018</v>
      </c>
      <c r="F34" s="127">
        <v>0.8765267297854894</v>
      </c>
      <c r="G34" s="128" t="s">
        <v>218</v>
      </c>
      <c r="H34" s="129" t="s">
        <v>219</v>
      </c>
      <c r="I34" s="128" t="s">
        <v>70</v>
      </c>
      <c r="J34" s="147">
        <v>1977</v>
      </c>
      <c r="K34" s="128" t="s">
        <v>140</v>
      </c>
      <c r="L34" s="130">
        <f t="shared" si="0"/>
        <v>0.50581689428427223</v>
      </c>
      <c r="M34" s="129" t="s">
        <v>220</v>
      </c>
      <c r="N34" s="128" t="s">
        <v>142</v>
      </c>
      <c r="O34" s="129" t="s">
        <v>221</v>
      </c>
      <c r="P34" s="128" t="s">
        <v>43</v>
      </c>
      <c r="Q34" s="129" t="s">
        <v>222</v>
      </c>
      <c r="R34" s="128" t="s">
        <v>33</v>
      </c>
      <c r="S34" s="179">
        <v>0.90727533767618751</v>
      </c>
      <c r="T34" s="147">
        <v>1977</v>
      </c>
      <c r="U34" s="128">
        <v>14</v>
      </c>
    </row>
    <row r="35" spans="2:21" x14ac:dyDescent="0.35">
      <c r="B35" s="124">
        <v>34.1</v>
      </c>
      <c r="C35" s="125">
        <v>0.12525179625925534</v>
      </c>
      <c r="D35" s="126">
        <v>71.39579507193784</v>
      </c>
      <c r="E35" s="126">
        <v>56.901932650265223</v>
      </c>
      <c r="F35" s="127">
        <v>0.8235064823024052</v>
      </c>
      <c r="G35" s="128" t="s">
        <v>223</v>
      </c>
      <c r="H35" s="129" t="s">
        <v>224</v>
      </c>
      <c r="I35" s="128" t="s">
        <v>55</v>
      </c>
      <c r="J35" s="147">
        <v>2113</v>
      </c>
      <c r="K35" s="128" t="s">
        <v>194</v>
      </c>
      <c r="L35" s="130">
        <f t="shared" si="0"/>
        <v>-1.1831519167061044</v>
      </c>
      <c r="M35" s="129" t="s">
        <v>225</v>
      </c>
      <c r="N35" s="128" t="s">
        <v>226</v>
      </c>
      <c r="O35" s="129" t="s">
        <v>227</v>
      </c>
      <c r="P35" s="128" t="s">
        <v>25</v>
      </c>
      <c r="Q35" s="129" t="s">
        <v>228</v>
      </c>
      <c r="R35" s="128" t="s">
        <v>33</v>
      </c>
      <c r="S35" s="179">
        <v>0.87901640819497795</v>
      </c>
      <c r="T35" s="147">
        <v>2113</v>
      </c>
      <c r="U35" s="128">
        <v>16</v>
      </c>
    </row>
    <row r="36" spans="2:21" x14ac:dyDescent="0.35">
      <c r="B36" s="124">
        <v>35.1</v>
      </c>
      <c r="C36" s="125">
        <v>0.45796650474058831</v>
      </c>
      <c r="D36" s="126">
        <v>318.05851281687649</v>
      </c>
      <c r="E36" s="126">
        <v>232.74689388780092</v>
      </c>
      <c r="F36" s="127">
        <v>0.75611788183711137</v>
      </c>
      <c r="G36" s="128" t="s">
        <v>229</v>
      </c>
      <c r="H36" s="129" t="s">
        <v>230</v>
      </c>
      <c r="I36" s="128" t="s">
        <v>139</v>
      </c>
      <c r="J36" s="147">
        <v>1726</v>
      </c>
      <c r="K36" s="128" t="s">
        <v>78</v>
      </c>
      <c r="L36" s="130">
        <f t="shared" si="0"/>
        <v>7.5898030127462324</v>
      </c>
      <c r="M36" s="129" t="s">
        <v>231</v>
      </c>
      <c r="N36" s="128" t="s">
        <v>232</v>
      </c>
      <c r="O36" s="129" t="s">
        <v>233</v>
      </c>
      <c r="P36" s="128" t="s">
        <v>43</v>
      </c>
      <c r="Q36" s="129" t="s">
        <v>234</v>
      </c>
      <c r="R36" s="128" t="s">
        <v>35</v>
      </c>
      <c r="S36" s="179">
        <v>0.88640948587083812</v>
      </c>
      <c r="T36" s="147">
        <v>1726</v>
      </c>
      <c r="U36" s="128">
        <v>15</v>
      </c>
    </row>
    <row r="37" spans="2:21" x14ac:dyDescent="0.35">
      <c r="B37" s="131">
        <v>36.1</v>
      </c>
      <c r="C37" s="132">
        <v>7.9003280149585908E-2</v>
      </c>
      <c r="D37" s="133">
        <v>133.96272613942008</v>
      </c>
      <c r="E37" s="133">
        <v>52.172568119937814</v>
      </c>
      <c r="F37" s="134">
        <v>0.40241195746035685</v>
      </c>
      <c r="G37" s="135" t="s">
        <v>235</v>
      </c>
      <c r="H37" s="136" t="s">
        <v>236</v>
      </c>
      <c r="I37" s="135" t="s">
        <v>139</v>
      </c>
      <c r="J37" s="189">
        <v>1548</v>
      </c>
      <c r="K37" s="135" t="s">
        <v>237</v>
      </c>
      <c r="L37" s="137">
        <f t="shared" si="0"/>
        <v>3.3591731266149893</v>
      </c>
      <c r="M37" s="136" t="s">
        <v>238</v>
      </c>
      <c r="N37" s="135" t="s">
        <v>226</v>
      </c>
      <c r="O37" s="136" t="s">
        <v>239</v>
      </c>
      <c r="P37" s="135" t="s">
        <v>25</v>
      </c>
      <c r="Q37" s="136" t="s">
        <v>240</v>
      </c>
      <c r="R37" s="135" t="s">
        <v>33</v>
      </c>
      <c r="S37" s="180">
        <v>0.87324588412361881</v>
      </c>
      <c r="T37" s="189">
        <v>1548</v>
      </c>
      <c r="U37" s="135">
        <v>17</v>
      </c>
    </row>
    <row r="38" spans="2:21" x14ac:dyDescent="0.35">
      <c r="B38" s="138" t="s">
        <v>241</v>
      </c>
      <c r="C38" s="139"/>
      <c r="D38" s="140"/>
      <c r="E38" s="140"/>
      <c r="F38" s="141"/>
      <c r="G38" s="142"/>
      <c r="H38" s="142"/>
      <c r="I38" s="142"/>
      <c r="J38" s="142"/>
      <c r="K38" s="142"/>
      <c r="L38" s="143"/>
      <c r="M38" s="142"/>
      <c r="N38" s="142"/>
      <c r="O38" s="142"/>
      <c r="P38" s="142"/>
      <c r="Q38" s="142"/>
      <c r="R38" s="142"/>
      <c r="S38" s="181"/>
      <c r="T38" s="142"/>
      <c r="U38" s="142"/>
    </row>
    <row r="39" spans="2:21" x14ac:dyDescent="0.35">
      <c r="B39" s="124">
        <v>1.1000000000000001</v>
      </c>
      <c r="C39" s="125">
        <v>7.3079162582527002E-2</v>
      </c>
      <c r="D39" s="126">
        <v>64.250312293630117</v>
      </c>
      <c r="E39" s="126">
        <v>31.595646347614505</v>
      </c>
      <c r="F39" s="127">
        <v>0.50811807055946612</v>
      </c>
      <c r="G39" s="128" t="s">
        <v>242</v>
      </c>
      <c r="H39" s="129" t="s">
        <v>243</v>
      </c>
      <c r="I39" s="128" t="s">
        <v>244</v>
      </c>
      <c r="J39" s="147">
        <v>3227</v>
      </c>
      <c r="K39" s="128" t="s">
        <v>245</v>
      </c>
      <c r="L39" s="130">
        <f>100*(1-H39/J39)</f>
        <v>5.0511310814998485</v>
      </c>
      <c r="M39" s="129" t="s">
        <v>246</v>
      </c>
      <c r="N39" s="128" t="s">
        <v>247</v>
      </c>
      <c r="O39" s="129" t="s">
        <v>248</v>
      </c>
      <c r="P39" s="128" t="s">
        <v>91</v>
      </c>
      <c r="Q39" s="129" t="s">
        <v>249</v>
      </c>
      <c r="R39" s="128" t="s">
        <v>43</v>
      </c>
      <c r="S39" s="179">
        <v>0.89362850432946095</v>
      </c>
      <c r="T39" s="147">
        <v>3227</v>
      </c>
      <c r="U39" s="128">
        <v>14</v>
      </c>
    </row>
    <row r="40" spans="2:21" x14ac:dyDescent="0.35">
      <c r="B40" s="124">
        <v>2.1</v>
      </c>
      <c r="C40" s="125">
        <v>2.4785374807345946E-2</v>
      </c>
      <c r="D40" s="126">
        <v>181.51697387611307</v>
      </c>
      <c r="E40" s="126">
        <v>93.661635341482125</v>
      </c>
      <c r="F40" s="127">
        <v>0.53315947641998696</v>
      </c>
      <c r="G40" s="128" t="s">
        <v>250</v>
      </c>
      <c r="H40" s="129" t="s">
        <v>251</v>
      </c>
      <c r="I40" s="128" t="s">
        <v>18</v>
      </c>
      <c r="J40" s="147">
        <v>2708.2</v>
      </c>
      <c r="K40" s="128" t="s">
        <v>252</v>
      </c>
      <c r="L40" s="130">
        <f>100*(1-H40/J40)</f>
        <v>4.2168229820544916</v>
      </c>
      <c r="M40" s="129" t="s">
        <v>253</v>
      </c>
      <c r="N40" s="128" t="s">
        <v>254</v>
      </c>
      <c r="O40" s="129" t="s">
        <v>255</v>
      </c>
      <c r="P40" s="128" t="s">
        <v>33</v>
      </c>
      <c r="Q40" s="129" t="s">
        <v>256</v>
      </c>
      <c r="R40" s="128" t="s">
        <v>35</v>
      </c>
      <c r="S40" s="179">
        <v>0.966881150916721</v>
      </c>
      <c r="T40" s="147">
        <v>2708.2</v>
      </c>
      <c r="U40" s="128">
        <v>7.1</v>
      </c>
    </row>
    <row r="41" spans="2:21" x14ac:dyDescent="0.35">
      <c r="B41" s="124">
        <v>3.1</v>
      </c>
      <c r="C41" s="125">
        <v>6.5839024384561545E-2</v>
      </c>
      <c r="D41" s="126">
        <v>114.79476974335033</v>
      </c>
      <c r="E41" s="126">
        <v>50.467141907207512</v>
      </c>
      <c r="F41" s="127">
        <v>0.45425451018910301</v>
      </c>
      <c r="G41" s="128" t="s">
        <v>257</v>
      </c>
      <c r="H41" s="129" t="s">
        <v>258</v>
      </c>
      <c r="I41" s="128" t="s">
        <v>77</v>
      </c>
      <c r="J41" s="147">
        <v>1957</v>
      </c>
      <c r="K41" s="128" t="s">
        <v>245</v>
      </c>
      <c r="L41" s="130">
        <f t="shared" ref="L41:L71" si="1">100*(1-H41/J41)</f>
        <v>4.752171691364337</v>
      </c>
      <c r="M41" s="129" t="s">
        <v>259</v>
      </c>
      <c r="N41" s="128" t="s">
        <v>260</v>
      </c>
      <c r="O41" s="129" t="s">
        <v>261</v>
      </c>
      <c r="P41" s="128" t="s">
        <v>43</v>
      </c>
      <c r="Q41" s="129" t="s">
        <v>262</v>
      </c>
      <c r="R41" s="128" t="s">
        <v>33</v>
      </c>
      <c r="S41" s="179">
        <v>0.90923826945026642</v>
      </c>
      <c r="T41" s="147">
        <v>1957</v>
      </c>
      <c r="U41" s="128">
        <v>14</v>
      </c>
    </row>
    <row r="42" spans="2:21" x14ac:dyDescent="0.35">
      <c r="B42" s="124">
        <v>6.1</v>
      </c>
      <c r="C42" s="125">
        <v>7.6446101507875466E-2</v>
      </c>
      <c r="D42" s="126">
        <v>138.00733788402789</v>
      </c>
      <c r="E42" s="126">
        <v>93.703561203473839</v>
      </c>
      <c r="F42" s="127">
        <v>0.70156280713200914</v>
      </c>
      <c r="G42" s="128" t="s">
        <v>263</v>
      </c>
      <c r="H42" s="129" t="s">
        <v>264</v>
      </c>
      <c r="I42" s="128" t="s">
        <v>265</v>
      </c>
      <c r="J42" s="147">
        <v>1750</v>
      </c>
      <c r="K42" s="128" t="s">
        <v>266</v>
      </c>
      <c r="L42" s="130">
        <f t="shared" si="1"/>
        <v>1.657142857142857</v>
      </c>
      <c r="M42" s="129" t="s">
        <v>267</v>
      </c>
      <c r="N42" s="128" t="s">
        <v>268</v>
      </c>
      <c r="O42" s="129" t="s">
        <v>269</v>
      </c>
      <c r="P42" s="128" t="s">
        <v>25</v>
      </c>
      <c r="Q42" s="129" t="s">
        <v>270</v>
      </c>
      <c r="R42" s="128" t="s">
        <v>33</v>
      </c>
      <c r="S42" s="179">
        <v>0.90238397396224779</v>
      </c>
      <c r="T42" s="147">
        <v>1750</v>
      </c>
      <c r="U42" s="128">
        <v>15</v>
      </c>
    </row>
    <row r="43" spans="2:21" x14ac:dyDescent="0.35">
      <c r="B43" s="124">
        <v>7.1</v>
      </c>
      <c r="C43" s="125">
        <v>2.4096144980635389E-2</v>
      </c>
      <c r="D43" s="126">
        <v>175.54456253505418</v>
      </c>
      <c r="E43" s="126">
        <v>206.91414491611027</v>
      </c>
      <c r="F43" s="127">
        <v>1.2179106774135111</v>
      </c>
      <c r="G43" s="128" t="s">
        <v>271</v>
      </c>
      <c r="H43" s="129" t="s">
        <v>272</v>
      </c>
      <c r="I43" s="128" t="s">
        <v>70</v>
      </c>
      <c r="J43" s="147">
        <v>2034.3</v>
      </c>
      <c r="K43" s="128" t="s">
        <v>273</v>
      </c>
      <c r="L43" s="130">
        <f>100*(1-H43/J43)</f>
        <v>1.5386127906405145</v>
      </c>
      <c r="M43" s="129" t="s">
        <v>274</v>
      </c>
      <c r="N43" s="128" t="s">
        <v>275</v>
      </c>
      <c r="O43" s="129" t="s">
        <v>276</v>
      </c>
      <c r="P43" s="128" t="s">
        <v>33</v>
      </c>
      <c r="Q43" s="129" t="s">
        <v>277</v>
      </c>
      <c r="R43" s="128" t="s">
        <v>35</v>
      </c>
      <c r="S43" s="179">
        <v>0.94780679300306314</v>
      </c>
      <c r="T43" s="147">
        <v>2034.3</v>
      </c>
      <c r="U43" s="128">
        <v>9.5</v>
      </c>
    </row>
    <row r="44" spans="2:21" x14ac:dyDescent="0.35">
      <c r="B44" s="124">
        <v>8.1</v>
      </c>
      <c r="C44" s="125">
        <v>1.1662846907046338</v>
      </c>
      <c r="D44" s="126">
        <v>345.22897102283861</v>
      </c>
      <c r="E44" s="126">
        <v>494.68945903662814</v>
      </c>
      <c r="F44" s="127">
        <v>1.4806010796549687</v>
      </c>
      <c r="G44" s="128" t="s">
        <v>278</v>
      </c>
      <c r="H44" s="129" t="s">
        <v>279</v>
      </c>
      <c r="I44" s="128" t="s">
        <v>280</v>
      </c>
      <c r="J44" s="147">
        <v>1936</v>
      </c>
      <c r="K44" s="128" t="s">
        <v>281</v>
      </c>
      <c r="L44" s="130">
        <f t="shared" si="1"/>
        <v>33.419421487603309</v>
      </c>
      <c r="M44" s="129" t="s">
        <v>282</v>
      </c>
      <c r="N44" s="128" t="s">
        <v>21</v>
      </c>
      <c r="O44" s="129" t="s">
        <v>283</v>
      </c>
      <c r="P44" s="128" t="s">
        <v>91</v>
      </c>
      <c r="Q44" s="129" t="s">
        <v>284</v>
      </c>
      <c r="R44" s="128" t="s">
        <v>35</v>
      </c>
      <c r="S44" s="179">
        <v>0.81737310680211217</v>
      </c>
      <c r="T44" s="147"/>
      <c r="U44" s="128"/>
    </row>
    <row r="45" spans="2:21" x14ac:dyDescent="0.35">
      <c r="B45" s="124">
        <v>9.1</v>
      </c>
      <c r="C45" s="125">
        <v>0.34848175006262549</v>
      </c>
      <c r="D45" s="126">
        <v>194.14571936346206</v>
      </c>
      <c r="E45" s="126">
        <v>107.25337410496257</v>
      </c>
      <c r="F45" s="127">
        <v>0.5708155339959019</v>
      </c>
      <c r="G45" s="128" t="s">
        <v>285</v>
      </c>
      <c r="H45" s="129" t="s">
        <v>286</v>
      </c>
      <c r="I45" s="128" t="s">
        <v>265</v>
      </c>
      <c r="J45" s="147">
        <v>2107</v>
      </c>
      <c r="K45" s="128" t="s">
        <v>287</v>
      </c>
      <c r="L45" s="130">
        <f t="shared" si="1"/>
        <v>14.807783578547696</v>
      </c>
      <c r="M45" s="129" t="s">
        <v>288</v>
      </c>
      <c r="N45" s="128" t="s">
        <v>260</v>
      </c>
      <c r="O45" s="129" t="s">
        <v>289</v>
      </c>
      <c r="P45" s="128" t="s">
        <v>43</v>
      </c>
      <c r="Q45" s="129" t="s">
        <v>290</v>
      </c>
      <c r="R45" s="128" t="s">
        <v>35</v>
      </c>
      <c r="S45" s="179">
        <v>0.90308633586230047</v>
      </c>
      <c r="T45" s="147"/>
      <c r="U45" s="128"/>
    </row>
    <row r="46" spans="2:21" x14ac:dyDescent="0.35">
      <c r="B46" s="124">
        <v>10.1</v>
      </c>
      <c r="C46" s="125">
        <v>5.6571382988554761</v>
      </c>
      <c r="D46" s="126">
        <v>637.68887430949383</v>
      </c>
      <c r="E46" s="126">
        <v>466.0079971809721</v>
      </c>
      <c r="F46" s="127">
        <v>0.75508730531237422</v>
      </c>
      <c r="G46" s="128" t="s">
        <v>291</v>
      </c>
      <c r="H46" s="129" t="s">
        <v>292</v>
      </c>
      <c r="I46" s="128" t="s">
        <v>293</v>
      </c>
      <c r="J46" s="147">
        <v>1789</v>
      </c>
      <c r="K46" s="128" t="s">
        <v>294</v>
      </c>
      <c r="L46" s="130">
        <f t="shared" si="1"/>
        <v>46.450531022917829</v>
      </c>
      <c r="M46" s="129" t="s">
        <v>295</v>
      </c>
      <c r="N46" s="128" t="s">
        <v>296</v>
      </c>
      <c r="O46" s="129" t="s">
        <v>297</v>
      </c>
      <c r="P46" s="128" t="s">
        <v>298</v>
      </c>
      <c r="Q46" s="129" t="s">
        <v>299</v>
      </c>
      <c r="R46" s="128" t="s">
        <v>35</v>
      </c>
      <c r="S46" s="179">
        <v>0.22750494713397451</v>
      </c>
      <c r="T46" s="147"/>
      <c r="U46" s="128"/>
    </row>
    <row r="47" spans="2:21" x14ac:dyDescent="0.35">
      <c r="B47" s="124">
        <v>11.1</v>
      </c>
      <c r="C47" s="125">
        <v>2.3178835296303414E-2</v>
      </c>
      <c r="D47" s="126">
        <v>246.27676740254444</v>
      </c>
      <c r="E47" s="126">
        <v>143.63917189814256</v>
      </c>
      <c r="F47" s="127">
        <v>0.60264573502315522</v>
      </c>
      <c r="G47" s="128" t="s">
        <v>300</v>
      </c>
      <c r="H47" s="129" t="s">
        <v>301</v>
      </c>
      <c r="I47" s="128" t="s">
        <v>207</v>
      </c>
      <c r="J47" s="147">
        <v>1766.2</v>
      </c>
      <c r="K47" s="128" t="s">
        <v>302</v>
      </c>
      <c r="L47" s="130">
        <f>100*(1-H47/J47)</f>
        <v>5.3901030460876465</v>
      </c>
      <c r="M47" s="129" t="s">
        <v>303</v>
      </c>
      <c r="N47" s="128" t="s">
        <v>134</v>
      </c>
      <c r="O47" s="129" t="s">
        <v>304</v>
      </c>
      <c r="P47" s="128" t="s">
        <v>33</v>
      </c>
      <c r="Q47" s="129" t="s">
        <v>305</v>
      </c>
      <c r="R47" s="128" t="s">
        <v>35</v>
      </c>
      <c r="S47" s="179">
        <v>0.94809858971098204</v>
      </c>
      <c r="T47" s="147">
        <v>1766.2</v>
      </c>
      <c r="U47" s="128">
        <v>9.6999999999999993</v>
      </c>
    </row>
    <row r="48" spans="2:21" x14ac:dyDescent="0.35">
      <c r="B48" s="124">
        <v>12.1</v>
      </c>
      <c r="C48" s="125">
        <v>2.8535594258867435E-2</v>
      </c>
      <c r="D48" s="126">
        <v>181.10700307806073</v>
      </c>
      <c r="E48" s="126">
        <v>136.75676187907007</v>
      </c>
      <c r="F48" s="127">
        <v>0.78023639422272617</v>
      </c>
      <c r="G48" s="128" t="s">
        <v>306</v>
      </c>
      <c r="H48" s="129" t="s">
        <v>131</v>
      </c>
      <c r="I48" s="128" t="s">
        <v>63</v>
      </c>
      <c r="J48" s="147">
        <v>2082.8000000000002</v>
      </c>
      <c r="K48" s="128" t="s">
        <v>307</v>
      </c>
      <c r="L48" s="130">
        <f>100*(1-H48/J48)</f>
        <v>2.3429998079508407</v>
      </c>
      <c r="M48" s="129" t="s">
        <v>308</v>
      </c>
      <c r="N48" s="128" t="s">
        <v>134</v>
      </c>
      <c r="O48" s="129" t="s">
        <v>309</v>
      </c>
      <c r="P48" s="128" t="s">
        <v>33</v>
      </c>
      <c r="Q48" s="129" t="s">
        <v>310</v>
      </c>
      <c r="R48" s="128" t="s">
        <v>35</v>
      </c>
      <c r="S48" s="179">
        <v>0.95158691632491343</v>
      </c>
      <c r="T48" s="147">
        <v>2082.8000000000002</v>
      </c>
      <c r="U48" s="128">
        <v>9.3000000000000007</v>
      </c>
    </row>
    <row r="49" spans="2:21" x14ac:dyDescent="0.35">
      <c r="B49" s="124">
        <v>14.1</v>
      </c>
      <c r="C49" s="125">
        <v>1.6263886824456435E-29</v>
      </c>
      <c r="D49" s="126">
        <v>193.71015322376323</v>
      </c>
      <c r="E49" s="126">
        <v>116.50679458374429</v>
      </c>
      <c r="F49" s="127">
        <v>0.62145760685927731</v>
      </c>
      <c r="G49" s="128" t="s">
        <v>311</v>
      </c>
      <c r="H49" s="129" t="s">
        <v>312</v>
      </c>
      <c r="I49" s="128" t="s">
        <v>170</v>
      </c>
      <c r="J49" s="147">
        <v>1441</v>
      </c>
      <c r="K49" s="128" t="s">
        <v>287</v>
      </c>
      <c r="L49" s="130">
        <f t="shared" si="1"/>
        <v>4.371963913948651</v>
      </c>
      <c r="M49" s="129" t="s">
        <v>313</v>
      </c>
      <c r="N49" s="128" t="s">
        <v>314</v>
      </c>
      <c r="O49" s="129" t="s">
        <v>315</v>
      </c>
      <c r="P49" s="128" t="s">
        <v>43</v>
      </c>
      <c r="Q49" s="129" t="s">
        <v>316</v>
      </c>
      <c r="R49" s="128" t="s">
        <v>35</v>
      </c>
      <c r="S49" s="179">
        <v>0.91915351551135671</v>
      </c>
      <c r="T49" s="147">
        <v>1441</v>
      </c>
      <c r="U49" s="128">
        <v>13</v>
      </c>
    </row>
    <row r="50" spans="2:21" x14ac:dyDescent="0.35">
      <c r="B50" s="124">
        <v>15.1</v>
      </c>
      <c r="C50" s="125">
        <v>0.3714402128252039</v>
      </c>
      <c r="D50" s="126">
        <v>268.90679074798686</v>
      </c>
      <c r="E50" s="126">
        <v>147.34916432115725</v>
      </c>
      <c r="F50" s="127">
        <v>0.56618524408590631</v>
      </c>
      <c r="G50" s="128" t="s">
        <v>317</v>
      </c>
      <c r="H50" s="129" t="s">
        <v>318</v>
      </c>
      <c r="I50" s="128" t="s">
        <v>207</v>
      </c>
      <c r="J50" s="147">
        <v>2075</v>
      </c>
      <c r="K50" s="128" t="s">
        <v>319</v>
      </c>
      <c r="L50" s="130">
        <f t="shared" si="1"/>
        <v>19.710843373493979</v>
      </c>
      <c r="M50" s="129" t="s">
        <v>320</v>
      </c>
      <c r="N50" s="128" t="s">
        <v>58</v>
      </c>
      <c r="O50" s="129" t="s">
        <v>321</v>
      </c>
      <c r="P50" s="128" t="s">
        <v>33</v>
      </c>
      <c r="Q50" s="129" t="s">
        <v>322</v>
      </c>
      <c r="R50" s="128" t="s">
        <v>35</v>
      </c>
      <c r="S50" s="179">
        <v>0.92251840022346743</v>
      </c>
      <c r="T50" s="147"/>
      <c r="U50" s="128"/>
    </row>
    <row r="51" spans="2:21" x14ac:dyDescent="0.35">
      <c r="B51" s="124">
        <v>16.100000000000001</v>
      </c>
      <c r="C51" s="125">
        <v>0.63847093748804384</v>
      </c>
      <c r="D51" s="126">
        <v>441.75805838366426</v>
      </c>
      <c r="E51" s="126">
        <v>393.1751109025592</v>
      </c>
      <c r="F51" s="127">
        <v>0.91963221560101327</v>
      </c>
      <c r="G51" s="128" t="s">
        <v>323</v>
      </c>
      <c r="H51" s="129" t="s">
        <v>324</v>
      </c>
      <c r="I51" s="128" t="s">
        <v>265</v>
      </c>
      <c r="J51" s="147">
        <v>2483</v>
      </c>
      <c r="K51" s="128" t="s">
        <v>325</v>
      </c>
      <c r="L51" s="130">
        <f t="shared" si="1"/>
        <v>24.768425291985498</v>
      </c>
      <c r="M51" s="129" t="s">
        <v>326</v>
      </c>
      <c r="N51" s="128" t="s">
        <v>173</v>
      </c>
      <c r="O51" s="129" t="s">
        <v>327</v>
      </c>
      <c r="P51" s="128" t="s">
        <v>33</v>
      </c>
      <c r="Q51" s="129" t="s">
        <v>328</v>
      </c>
      <c r="R51" s="128" t="s">
        <v>35</v>
      </c>
      <c r="S51" s="179">
        <v>0.93389395907836836</v>
      </c>
      <c r="T51" s="147"/>
      <c r="U51" s="128"/>
    </row>
    <row r="52" spans="2:21" x14ac:dyDescent="0.35">
      <c r="B52" s="124">
        <v>17.100000000000001</v>
      </c>
      <c r="C52" s="125">
        <v>3.4565103049878643E-2</v>
      </c>
      <c r="D52" s="126">
        <v>71.912176931055058</v>
      </c>
      <c r="E52" s="126">
        <v>30.272750225789125</v>
      </c>
      <c r="F52" s="127">
        <v>0.43497278057803312</v>
      </c>
      <c r="G52" s="128" t="s">
        <v>329</v>
      </c>
      <c r="H52" s="129" t="s">
        <v>330</v>
      </c>
      <c r="I52" s="128" t="s">
        <v>162</v>
      </c>
      <c r="J52" s="147">
        <v>2141</v>
      </c>
      <c r="K52" s="128" t="s">
        <v>266</v>
      </c>
      <c r="L52" s="130">
        <f t="shared" si="1"/>
        <v>4.1569360112097105</v>
      </c>
      <c r="M52" s="129" t="s">
        <v>331</v>
      </c>
      <c r="N52" s="128" t="s">
        <v>232</v>
      </c>
      <c r="O52" s="129" t="s">
        <v>332</v>
      </c>
      <c r="P52" s="128" t="s">
        <v>91</v>
      </c>
      <c r="Q52" s="129" t="s">
        <v>333</v>
      </c>
      <c r="R52" s="128" t="s">
        <v>43</v>
      </c>
      <c r="S52" s="179">
        <v>0.90668388766090202</v>
      </c>
      <c r="T52" s="147">
        <v>2141</v>
      </c>
      <c r="U52" s="128">
        <v>15</v>
      </c>
    </row>
    <row r="53" spans="2:21" x14ac:dyDescent="0.35">
      <c r="B53" s="124">
        <v>18.100000000000001</v>
      </c>
      <c r="C53" s="125">
        <v>0.21270306345068019</v>
      </c>
      <c r="D53" s="126">
        <v>99.395594196544977</v>
      </c>
      <c r="E53" s="126">
        <v>49.657536853702673</v>
      </c>
      <c r="F53" s="127">
        <v>0.51621506947272211</v>
      </c>
      <c r="G53" s="128" t="s">
        <v>334</v>
      </c>
      <c r="H53" s="129" t="s">
        <v>335</v>
      </c>
      <c r="I53" s="128" t="s">
        <v>336</v>
      </c>
      <c r="J53" s="147">
        <v>1407</v>
      </c>
      <c r="K53" s="128" t="s">
        <v>337</v>
      </c>
      <c r="L53" s="130">
        <f t="shared" si="1"/>
        <v>0.56858564321250471</v>
      </c>
      <c r="M53" s="129" t="s">
        <v>338</v>
      </c>
      <c r="N53" s="128" t="s">
        <v>21</v>
      </c>
      <c r="O53" s="129" t="s">
        <v>339</v>
      </c>
      <c r="P53" s="128" t="s">
        <v>91</v>
      </c>
      <c r="Q53" s="129" t="s">
        <v>340</v>
      </c>
      <c r="R53" s="128" t="s">
        <v>33</v>
      </c>
      <c r="S53" s="179">
        <v>0.82894865668704121</v>
      </c>
      <c r="T53" s="147">
        <v>1407</v>
      </c>
      <c r="U53" s="128">
        <v>22</v>
      </c>
    </row>
    <row r="54" spans="2:21" x14ac:dyDescent="0.35">
      <c r="B54" s="124">
        <v>19.100000000000001</v>
      </c>
      <c r="C54" s="125">
        <v>0.20707531298997425</v>
      </c>
      <c r="D54" s="126">
        <v>239.27973878541331</v>
      </c>
      <c r="E54" s="126">
        <v>87.691190306643037</v>
      </c>
      <c r="F54" s="127">
        <v>0.37867155091904109</v>
      </c>
      <c r="G54" s="128" t="s">
        <v>341</v>
      </c>
      <c r="H54" s="129" t="s">
        <v>342</v>
      </c>
      <c r="I54" s="128" t="s">
        <v>47</v>
      </c>
      <c r="J54" s="147">
        <v>1767</v>
      </c>
      <c r="K54" s="128" t="s">
        <v>287</v>
      </c>
      <c r="L54" s="130">
        <f t="shared" si="1"/>
        <v>13.865308432371249</v>
      </c>
      <c r="M54" s="129" t="s">
        <v>343</v>
      </c>
      <c r="N54" s="128" t="s">
        <v>344</v>
      </c>
      <c r="O54" s="129" t="s">
        <v>345</v>
      </c>
      <c r="P54" s="128" t="s">
        <v>346</v>
      </c>
      <c r="Q54" s="129" t="s">
        <v>347</v>
      </c>
      <c r="R54" s="128" t="s">
        <v>348</v>
      </c>
      <c r="S54" s="179">
        <v>0.9658859258027549</v>
      </c>
      <c r="T54" s="147"/>
      <c r="U54" s="128"/>
    </row>
    <row r="55" spans="2:21" x14ac:dyDescent="0.35">
      <c r="B55" s="124">
        <v>21.1</v>
      </c>
      <c r="C55" s="125">
        <v>0.61501882478614778</v>
      </c>
      <c r="D55" s="126">
        <v>295.31770327595837</v>
      </c>
      <c r="E55" s="126">
        <v>276.94978241860724</v>
      </c>
      <c r="F55" s="127">
        <v>0.96900091073366834</v>
      </c>
      <c r="G55" s="128" t="s">
        <v>349</v>
      </c>
      <c r="H55" s="129" t="s">
        <v>350</v>
      </c>
      <c r="I55" s="128" t="s">
        <v>336</v>
      </c>
      <c r="J55" s="147">
        <v>1736</v>
      </c>
      <c r="K55" s="128" t="s">
        <v>351</v>
      </c>
      <c r="L55" s="130">
        <f t="shared" si="1"/>
        <v>15.956221198156683</v>
      </c>
      <c r="M55" s="129" t="s">
        <v>141</v>
      </c>
      <c r="N55" s="128" t="s">
        <v>196</v>
      </c>
      <c r="O55" s="129" t="s">
        <v>352</v>
      </c>
      <c r="P55" s="128" t="s">
        <v>43</v>
      </c>
      <c r="Q55" s="129" t="s">
        <v>353</v>
      </c>
      <c r="R55" s="128" t="s">
        <v>35</v>
      </c>
      <c r="S55" s="179">
        <v>0.85776970331056868</v>
      </c>
      <c r="T55" s="147"/>
      <c r="U55" s="128"/>
    </row>
    <row r="56" spans="2:21" x14ac:dyDescent="0.35">
      <c r="B56" s="124">
        <v>22.1</v>
      </c>
      <c r="C56" s="125">
        <v>1.2188586702258917</v>
      </c>
      <c r="D56" s="126">
        <v>371.03201746550707</v>
      </c>
      <c r="E56" s="126">
        <v>190.23172673476836</v>
      </c>
      <c r="F56" s="127">
        <v>0.5297661454141237</v>
      </c>
      <c r="G56" s="128" t="s">
        <v>354</v>
      </c>
      <c r="H56" s="129" t="s">
        <v>355</v>
      </c>
      <c r="I56" s="128" t="s">
        <v>356</v>
      </c>
      <c r="J56" s="147">
        <v>1402</v>
      </c>
      <c r="K56" s="128" t="s">
        <v>357</v>
      </c>
      <c r="L56" s="130">
        <f t="shared" si="1"/>
        <v>15.620542082738941</v>
      </c>
      <c r="M56" s="129" t="s">
        <v>358</v>
      </c>
      <c r="N56" s="128" t="s">
        <v>359</v>
      </c>
      <c r="O56" s="129" t="s">
        <v>360</v>
      </c>
      <c r="P56" s="128" t="s">
        <v>23</v>
      </c>
      <c r="Q56" s="129" t="s">
        <v>361</v>
      </c>
      <c r="R56" s="128" t="s">
        <v>35</v>
      </c>
      <c r="S56" s="179">
        <v>0.72898864949264175</v>
      </c>
      <c r="T56" s="147"/>
      <c r="U56" s="128"/>
    </row>
    <row r="57" spans="2:21" x14ac:dyDescent="0.35">
      <c r="B57" s="124">
        <v>24.1</v>
      </c>
      <c r="C57" s="125">
        <v>6.9173866470272965E-3</v>
      </c>
      <c r="D57" s="126">
        <v>112.34697895261274</v>
      </c>
      <c r="E57" s="126">
        <v>76.052816418157946</v>
      </c>
      <c r="F57" s="127">
        <v>0.69946589253159064</v>
      </c>
      <c r="G57" s="128" t="s">
        <v>362</v>
      </c>
      <c r="H57" s="129" t="s">
        <v>363</v>
      </c>
      <c r="I57" s="128" t="s">
        <v>70</v>
      </c>
      <c r="J57" s="147">
        <v>1963</v>
      </c>
      <c r="K57" s="128" t="s">
        <v>287</v>
      </c>
      <c r="L57" s="130">
        <f t="shared" si="1"/>
        <v>3.6678553234844591</v>
      </c>
      <c r="M57" s="129" t="s">
        <v>364</v>
      </c>
      <c r="N57" s="128" t="s">
        <v>41</v>
      </c>
      <c r="O57" s="129" t="s">
        <v>365</v>
      </c>
      <c r="P57" s="128" t="s">
        <v>25</v>
      </c>
      <c r="Q57" s="129" t="s">
        <v>366</v>
      </c>
      <c r="R57" s="128" t="s">
        <v>33</v>
      </c>
      <c r="S57" s="179">
        <v>0.91548351321887433</v>
      </c>
      <c r="T57" s="147">
        <v>1963</v>
      </c>
      <c r="U57" s="128">
        <v>13</v>
      </c>
    </row>
    <row r="58" spans="2:21" x14ac:dyDescent="0.35">
      <c r="B58" s="124">
        <v>25.1</v>
      </c>
      <c r="C58" s="125">
        <v>-1.7370521313699042E-2</v>
      </c>
      <c r="D58" s="126">
        <v>119.0282870866032</v>
      </c>
      <c r="E58" s="126">
        <v>54.501111214792985</v>
      </c>
      <c r="F58" s="127">
        <v>0.47311619289083795</v>
      </c>
      <c r="G58" s="128" t="s">
        <v>367</v>
      </c>
      <c r="H58" s="129" t="s">
        <v>368</v>
      </c>
      <c r="I58" s="128" t="s">
        <v>63</v>
      </c>
      <c r="J58" s="147">
        <v>2189</v>
      </c>
      <c r="K58" s="128" t="s">
        <v>369</v>
      </c>
      <c r="L58" s="130">
        <f t="shared" si="1"/>
        <v>4.522613065326631</v>
      </c>
      <c r="M58" s="129" t="s">
        <v>370</v>
      </c>
      <c r="N58" s="128" t="s">
        <v>371</v>
      </c>
      <c r="O58" s="129" t="s">
        <v>372</v>
      </c>
      <c r="P58" s="128" t="s">
        <v>43</v>
      </c>
      <c r="Q58" s="129" t="s">
        <v>373</v>
      </c>
      <c r="R58" s="128" t="s">
        <v>35</v>
      </c>
      <c r="S58" s="179">
        <v>0.93780372872056006</v>
      </c>
      <c r="T58" s="147">
        <v>2189</v>
      </c>
      <c r="U58" s="128">
        <v>11</v>
      </c>
    </row>
    <row r="59" spans="2:21" x14ac:dyDescent="0.35">
      <c r="B59" s="124">
        <v>26.1</v>
      </c>
      <c r="C59" s="125">
        <v>7.0209872818626951E-2</v>
      </c>
      <c r="D59" s="126">
        <v>105.43049774144531</v>
      </c>
      <c r="E59" s="126">
        <v>58.25534850844425</v>
      </c>
      <c r="F59" s="127">
        <v>0.57092911008608449</v>
      </c>
      <c r="G59" s="128" t="s">
        <v>374</v>
      </c>
      <c r="H59" s="129" t="s">
        <v>375</v>
      </c>
      <c r="I59" s="128" t="s">
        <v>336</v>
      </c>
      <c r="J59" s="147">
        <v>1444</v>
      </c>
      <c r="K59" s="128" t="s">
        <v>376</v>
      </c>
      <c r="L59" s="130">
        <f t="shared" si="1"/>
        <v>2.8393351800554023</v>
      </c>
      <c r="M59" s="129" t="s">
        <v>377</v>
      </c>
      <c r="N59" s="128" t="s">
        <v>378</v>
      </c>
      <c r="O59" s="129" t="s">
        <v>379</v>
      </c>
      <c r="P59" s="128" t="s">
        <v>25</v>
      </c>
      <c r="Q59" s="129" t="s">
        <v>380</v>
      </c>
      <c r="R59" s="128" t="s">
        <v>33</v>
      </c>
      <c r="S59" s="179">
        <v>0.86011870253425682</v>
      </c>
      <c r="T59" s="147">
        <v>1444</v>
      </c>
      <c r="U59" s="128">
        <v>19</v>
      </c>
    </row>
    <row r="60" spans="2:21" x14ac:dyDescent="0.35">
      <c r="B60" s="124">
        <v>27.1</v>
      </c>
      <c r="C60" s="125">
        <v>9.829382523334286E-2</v>
      </c>
      <c r="D60" s="126">
        <v>152.56916151284926</v>
      </c>
      <c r="E60" s="126">
        <v>106.22899525804601</v>
      </c>
      <c r="F60" s="127">
        <v>0.71943067871980304</v>
      </c>
      <c r="G60" s="128" t="s">
        <v>381</v>
      </c>
      <c r="H60" s="129" t="s">
        <v>382</v>
      </c>
      <c r="I60" s="128" t="s">
        <v>38</v>
      </c>
      <c r="J60" s="147">
        <v>2187</v>
      </c>
      <c r="K60" s="128" t="s">
        <v>325</v>
      </c>
      <c r="L60" s="130">
        <f t="shared" si="1"/>
        <v>2.3319615912208547</v>
      </c>
      <c r="M60" s="129" t="s">
        <v>383</v>
      </c>
      <c r="N60" s="128" t="s">
        <v>173</v>
      </c>
      <c r="O60" s="129" t="s">
        <v>384</v>
      </c>
      <c r="P60" s="128" t="s">
        <v>43</v>
      </c>
      <c r="Q60" s="129" t="s">
        <v>385</v>
      </c>
      <c r="R60" s="128" t="s">
        <v>33</v>
      </c>
      <c r="S60" s="179">
        <v>0.93998643801599691</v>
      </c>
      <c r="T60" s="147">
        <v>2187</v>
      </c>
      <c r="U60" s="128">
        <v>10</v>
      </c>
    </row>
    <row r="61" spans="2:21" x14ac:dyDescent="0.35">
      <c r="B61" s="124">
        <v>28.1</v>
      </c>
      <c r="C61" s="125">
        <v>0.23669908827288011</v>
      </c>
      <c r="D61" s="126">
        <v>105.88055101156431</v>
      </c>
      <c r="E61" s="126">
        <v>44.834928172967004</v>
      </c>
      <c r="F61" s="127">
        <v>0.43753512615114415</v>
      </c>
      <c r="G61" s="128" t="s">
        <v>386</v>
      </c>
      <c r="H61" s="129" t="s">
        <v>387</v>
      </c>
      <c r="I61" s="128" t="s">
        <v>107</v>
      </c>
      <c r="J61" s="147">
        <v>1544</v>
      </c>
      <c r="K61" s="128" t="s">
        <v>388</v>
      </c>
      <c r="L61" s="130">
        <f t="shared" si="1"/>
        <v>1.6839378238341918</v>
      </c>
      <c r="M61" s="129" t="s">
        <v>389</v>
      </c>
      <c r="N61" s="128" t="s">
        <v>180</v>
      </c>
      <c r="O61" s="129" t="s">
        <v>390</v>
      </c>
      <c r="P61" s="128" t="s">
        <v>23</v>
      </c>
      <c r="Q61" s="129" t="s">
        <v>391</v>
      </c>
      <c r="R61" s="128" t="s">
        <v>33</v>
      </c>
      <c r="S61" s="179">
        <v>0.77756261599217025</v>
      </c>
      <c r="T61" s="147">
        <v>1544</v>
      </c>
      <c r="U61" s="128">
        <v>27</v>
      </c>
    </row>
    <row r="62" spans="2:21" x14ac:dyDescent="0.35">
      <c r="B62" s="124">
        <v>29.1</v>
      </c>
      <c r="C62" s="125">
        <v>4.6295370682529167E-2</v>
      </c>
      <c r="D62" s="126">
        <v>89.953920930195949</v>
      </c>
      <c r="E62" s="126">
        <v>55.126131365604316</v>
      </c>
      <c r="F62" s="127">
        <v>0.63321334143742269</v>
      </c>
      <c r="G62" s="128" t="s">
        <v>392</v>
      </c>
      <c r="H62" s="129" t="s">
        <v>93</v>
      </c>
      <c r="I62" s="128" t="s">
        <v>38</v>
      </c>
      <c r="J62" s="147">
        <v>2129</v>
      </c>
      <c r="K62" s="128" t="s">
        <v>287</v>
      </c>
      <c r="L62" s="130">
        <f t="shared" si="1"/>
        <v>1.2682010333489924</v>
      </c>
      <c r="M62" s="129" t="s">
        <v>393</v>
      </c>
      <c r="N62" s="128" t="s">
        <v>394</v>
      </c>
      <c r="O62" s="129" t="s">
        <v>395</v>
      </c>
      <c r="P62" s="128" t="s">
        <v>43</v>
      </c>
      <c r="Q62" s="129" t="s">
        <v>396</v>
      </c>
      <c r="R62" s="128" t="s">
        <v>33</v>
      </c>
      <c r="S62" s="179">
        <v>0.92047401266691642</v>
      </c>
      <c r="T62" s="147">
        <v>2129</v>
      </c>
      <c r="U62" s="128">
        <v>13</v>
      </c>
    </row>
    <row r="63" spans="2:21" x14ac:dyDescent="0.35">
      <c r="B63" s="124">
        <v>30.1</v>
      </c>
      <c r="C63" s="125">
        <v>7.3595622586566461E-2</v>
      </c>
      <c r="D63" s="126">
        <v>160.45190076966642</v>
      </c>
      <c r="E63" s="126">
        <v>109.7465883952492</v>
      </c>
      <c r="F63" s="127">
        <v>0.70673858303408654</v>
      </c>
      <c r="G63" s="128" t="s">
        <v>397</v>
      </c>
      <c r="H63" s="129" t="s">
        <v>398</v>
      </c>
      <c r="I63" s="128" t="s">
        <v>265</v>
      </c>
      <c r="J63" s="147">
        <v>1753</v>
      </c>
      <c r="K63" s="128" t="s">
        <v>399</v>
      </c>
      <c r="L63" s="130">
        <f t="shared" si="1"/>
        <v>2.509982886480322</v>
      </c>
      <c r="M63" s="129" t="s">
        <v>400</v>
      </c>
      <c r="N63" s="128" t="s">
        <v>155</v>
      </c>
      <c r="O63" s="129" t="s">
        <v>401</v>
      </c>
      <c r="P63" s="128" t="s">
        <v>182</v>
      </c>
      <c r="Q63" s="129" t="s">
        <v>402</v>
      </c>
      <c r="R63" s="128" t="s">
        <v>33</v>
      </c>
      <c r="S63" s="179">
        <v>0.70842922205888714</v>
      </c>
      <c r="T63" s="147">
        <v>1753</v>
      </c>
      <c r="U63" s="128">
        <v>30</v>
      </c>
    </row>
    <row r="64" spans="2:21" x14ac:dyDescent="0.35">
      <c r="B64" s="124">
        <v>31.1</v>
      </c>
      <c r="C64" s="125">
        <v>0.18797586600745128</v>
      </c>
      <c r="D64" s="126">
        <v>338.27566666219309</v>
      </c>
      <c r="E64" s="126">
        <v>94.4461448890318</v>
      </c>
      <c r="F64" s="127">
        <v>0.28848691273513394</v>
      </c>
      <c r="G64" s="128" t="s">
        <v>403</v>
      </c>
      <c r="H64" s="129" t="s">
        <v>404</v>
      </c>
      <c r="I64" s="128" t="s">
        <v>405</v>
      </c>
      <c r="J64" s="147">
        <v>1379</v>
      </c>
      <c r="K64" s="128" t="s">
        <v>266</v>
      </c>
      <c r="L64" s="130">
        <f t="shared" si="1"/>
        <v>20.5221174764322</v>
      </c>
      <c r="M64" s="129" t="s">
        <v>406</v>
      </c>
      <c r="N64" s="128" t="s">
        <v>407</v>
      </c>
      <c r="O64" s="129" t="s">
        <v>408</v>
      </c>
      <c r="P64" s="128" t="s">
        <v>43</v>
      </c>
      <c r="Q64" s="129" t="s">
        <v>409</v>
      </c>
      <c r="R64" s="128" t="s">
        <v>35</v>
      </c>
      <c r="S64" s="179">
        <v>0.89463850321281457</v>
      </c>
      <c r="T64" s="147"/>
      <c r="U64" s="128"/>
    </row>
    <row r="65" spans="2:21" x14ac:dyDescent="0.35">
      <c r="B65" s="124">
        <v>32.1</v>
      </c>
      <c r="C65" s="125">
        <v>0.21243629762516761</v>
      </c>
      <c r="D65" s="126">
        <v>272.75924221457495</v>
      </c>
      <c r="E65" s="126">
        <v>198.47737924476237</v>
      </c>
      <c r="F65" s="127">
        <v>0.75187246544224873</v>
      </c>
      <c r="G65" s="128" t="s">
        <v>410</v>
      </c>
      <c r="H65" s="129" t="s">
        <v>411</v>
      </c>
      <c r="I65" s="128" t="s">
        <v>107</v>
      </c>
      <c r="J65" s="147">
        <v>1807</v>
      </c>
      <c r="K65" s="128" t="s">
        <v>369</v>
      </c>
      <c r="L65" s="130">
        <f t="shared" si="1"/>
        <v>6.0320973990038773</v>
      </c>
      <c r="M65" s="129" t="s">
        <v>412</v>
      </c>
      <c r="N65" s="128" t="s">
        <v>371</v>
      </c>
      <c r="O65" s="129" t="s">
        <v>413</v>
      </c>
      <c r="P65" s="128" t="s">
        <v>33</v>
      </c>
      <c r="Q65" s="129" t="s">
        <v>414</v>
      </c>
      <c r="R65" s="128" t="s">
        <v>35</v>
      </c>
      <c r="S65" s="179">
        <v>0.93236951653509936</v>
      </c>
      <c r="T65" s="147">
        <v>1807</v>
      </c>
      <c r="U65" s="128">
        <v>11</v>
      </c>
    </row>
    <row r="66" spans="2:21" x14ac:dyDescent="0.35">
      <c r="B66" s="124">
        <v>33.1</v>
      </c>
      <c r="C66" s="125">
        <v>-2.6092886821159039E-2</v>
      </c>
      <c r="D66" s="126">
        <v>42.105113307172303</v>
      </c>
      <c r="E66" s="126">
        <v>45.338764606277167</v>
      </c>
      <c r="F66" s="127">
        <v>1.1126215848811385</v>
      </c>
      <c r="G66" s="128" t="s">
        <v>415</v>
      </c>
      <c r="H66" s="129" t="s">
        <v>301</v>
      </c>
      <c r="I66" s="128" t="s">
        <v>63</v>
      </c>
      <c r="J66" s="147">
        <v>1791</v>
      </c>
      <c r="K66" s="128" t="s">
        <v>416</v>
      </c>
      <c r="L66" s="130">
        <f t="shared" si="1"/>
        <v>6.7001675041876041</v>
      </c>
      <c r="M66" s="129" t="s">
        <v>417</v>
      </c>
      <c r="N66" s="128" t="s">
        <v>418</v>
      </c>
      <c r="O66" s="129" t="s">
        <v>419</v>
      </c>
      <c r="P66" s="128" t="s">
        <v>420</v>
      </c>
      <c r="Q66" s="129" t="s">
        <v>305</v>
      </c>
      <c r="R66" s="128" t="s">
        <v>91</v>
      </c>
      <c r="S66" s="179">
        <v>0.84169651343026541</v>
      </c>
      <c r="T66" s="147">
        <v>1791</v>
      </c>
      <c r="U66" s="128">
        <v>23</v>
      </c>
    </row>
    <row r="67" spans="2:21" x14ac:dyDescent="0.35">
      <c r="B67" s="124">
        <v>34.1</v>
      </c>
      <c r="C67" s="125">
        <v>5.9417402374535772E-2</v>
      </c>
      <c r="D67" s="126">
        <v>96.421572223188562</v>
      </c>
      <c r="E67" s="126">
        <v>38.192450086204325</v>
      </c>
      <c r="F67" s="127">
        <v>0.40927569077177234</v>
      </c>
      <c r="G67" s="128" t="s">
        <v>421</v>
      </c>
      <c r="H67" s="129" t="s">
        <v>422</v>
      </c>
      <c r="I67" s="128" t="s">
        <v>55</v>
      </c>
      <c r="J67" s="147">
        <v>2145</v>
      </c>
      <c r="K67" s="128" t="s">
        <v>287</v>
      </c>
      <c r="L67" s="130">
        <f t="shared" si="1"/>
        <v>-1.4918414918414946</v>
      </c>
      <c r="M67" s="129" t="s">
        <v>423</v>
      </c>
      <c r="N67" s="128" t="s">
        <v>109</v>
      </c>
      <c r="O67" s="129" t="s">
        <v>424</v>
      </c>
      <c r="P67" s="128" t="s">
        <v>43</v>
      </c>
      <c r="Q67" s="129" t="s">
        <v>425</v>
      </c>
      <c r="R67" s="128" t="s">
        <v>33</v>
      </c>
      <c r="S67" s="179">
        <v>0.91538269036561937</v>
      </c>
      <c r="T67" s="147">
        <v>2145</v>
      </c>
      <c r="U67" s="128">
        <v>13</v>
      </c>
    </row>
    <row r="68" spans="2:21" x14ac:dyDescent="0.35">
      <c r="B68" s="124">
        <v>35.1</v>
      </c>
      <c r="C68" s="125">
        <v>3.0418745057064767E-3</v>
      </c>
      <c r="D68" s="126">
        <v>224.87113167153973</v>
      </c>
      <c r="E68" s="126">
        <v>103.16416582414784</v>
      </c>
      <c r="F68" s="127">
        <v>0.47403215757296902</v>
      </c>
      <c r="G68" s="128" t="s">
        <v>426</v>
      </c>
      <c r="H68" s="129" t="s">
        <v>427</v>
      </c>
      <c r="I68" s="128" t="s">
        <v>336</v>
      </c>
      <c r="J68" s="147">
        <v>1520</v>
      </c>
      <c r="K68" s="128" t="s">
        <v>287</v>
      </c>
      <c r="L68" s="130">
        <f t="shared" si="1"/>
        <v>6.5131578947368425</v>
      </c>
      <c r="M68" s="129" t="s">
        <v>428</v>
      </c>
      <c r="N68" s="128" t="s">
        <v>58</v>
      </c>
      <c r="O68" s="129" t="s">
        <v>429</v>
      </c>
      <c r="P68" s="128" t="s">
        <v>43</v>
      </c>
      <c r="Q68" s="129" t="s">
        <v>430</v>
      </c>
      <c r="R68" s="128" t="s">
        <v>33</v>
      </c>
      <c r="S68" s="179">
        <v>0.92919444285934727</v>
      </c>
      <c r="T68" s="147">
        <v>1520</v>
      </c>
      <c r="U68" s="128">
        <v>13</v>
      </c>
    </row>
    <row r="69" spans="2:21" x14ac:dyDescent="0.35">
      <c r="B69" s="124">
        <v>37.1</v>
      </c>
      <c r="C69" s="125">
        <v>0.23363002268095939</v>
      </c>
      <c r="D69" s="126">
        <v>111.97540885511623</v>
      </c>
      <c r="E69" s="126">
        <v>52.269902270245346</v>
      </c>
      <c r="F69" s="127">
        <v>0.48232710725212158</v>
      </c>
      <c r="G69" s="128" t="s">
        <v>431</v>
      </c>
      <c r="H69" s="129" t="s">
        <v>432</v>
      </c>
      <c r="I69" s="128" t="s">
        <v>139</v>
      </c>
      <c r="J69" s="147">
        <v>1395</v>
      </c>
      <c r="K69" s="128" t="s">
        <v>399</v>
      </c>
      <c r="L69" s="130">
        <f t="shared" si="1"/>
        <v>-2.8673835125448077</v>
      </c>
      <c r="M69" s="129" t="s">
        <v>433</v>
      </c>
      <c r="N69" s="128" t="s">
        <v>359</v>
      </c>
      <c r="O69" s="129" t="s">
        <v>434</v>
      </c>
      <c r="P69" s="128" t="s">
        <v>182</v>
      </c>
      <c r="Q69" s="129" t="s">
        <v>435</v>
      </c>
      <c r="R69" s="128" t="s">
        <v>33</v>
      </c>
      <c r="S69" s="179">
        <v>0.74110608078167428</v>
      </c>
      <c r="T69" s="147">
        <v>1395</v>
      </c>
      <c r="U69" s="128">
        <v>30</v>
      </c>
    </row>
    <row r="70" spans="2:21" x14ac:dyDescent="0.35">
      <c r="B70" s="124">
        <v>38.1</v>
      </c>
      <c r="C70" s="125">
        <v>4.3141299101742657E-2</v>
      </c>
      <c r="D70" s="126">
        <v>262.91692200314975</v>
      </c>
      <c r="E70" s="126">
        <v>76.569383021459871</v>
      </c>
      <c r="F70" s="127">
        <v>0.30091874888133857</v>
      </c>
      <c r="G70" s="128" t="s">
        <v>436</v>
      </c>
      <c r="H70" s="129" t="s">
        <v>437</v>
      </c>
      <c r="I70" s="128" t="s">
        <v>18</v>
      </c>
      <c r="J70" s="147">
        <v>2973</v>
      </c>
      <c r="K70" s="128" t="s">
        <v>287</v>
      </c>
      <c r="L70" s="130">
        <f t="shared" si="1"/>
        <v>6.6263033972418395</v>
      </c>
      <c r="M70" s="129" t="s">
        <v>438</v>
      </c>
      <c r="N70" s="128" t="s">
        <v>268</v>
      </c>
      <c r="O70" s="129" t="s">
        <v>439</v>
      </c>
      <c r="P70" s="128" t="s">
        <v>43</v>
      </c>
      <c r="Q70" s="129" t="s">
        <v>440</v>
      </c>
      <c r="R70" s="128" t="s">
        <v>35</v>
      </c>
      <c r="S70" s="179">
        <v>0.89213303126511101</v>
      </c>
      <c r="T70" s="147">
        <v>2973</v>
      </c>
      <c r="U70" s="128">
        <v>13</v>
      </c>
    </row>
    <row r="71" spans="2:21" x14ac:dyDescent="0.35">
      <c r="B71" s="131">
        <v>39.1</v>
      </c>
      <c r="C71" s="132">
        <v>7.6497198099575003E-2</v>
      </c>
      <c r="D71" s="133">
        <v>171.90791499305624</v>
      </c>
      <c r="E71" s="133">
        <v>70.593072348821366</v>
      </c>
      <c r="F71" s="134">
        <v>0.42430568422068904</v>
      </c>
      <c r="G71" s="135" t="s">
        <v>441</v>
      </c>
      <c r="H71" s="136" t="s">
        <v>442</v>
      </c>
      <c r="I71" s="135" t="s">
        <v>336</v>
      </c>
      <c r="J71" s="189">
        <v>1427</v>
      </c>
      <c r="K71" s="135" t="s">
        <v>351</v>
      </c>
      <c r="L71" s="137">
        <f t="shared" si="1"/>
        <v>2.1723896285914535</v>
      </c>
      <c r="M71" s="136" t="s">
        <v>443</v>
      </c>
      <c r="N71" s="135" t="s">
        <v>247</v>
      </c>
      <c r="O71" s="136" t="s">
        <v>444</v>
      </c>
      <c r="P71" s="135" t="s">
        <v>25</v>
      </c>
      <c r="Q71" s="136" t="s">
        <v>445</v>
      </c>
      <c r="R71" s="135" t="s">
        <v>33</v>
      </c>
      <c r="S71" s="180">
        <v>0.88369864264712938</v>
      </c>
      <c r="T71" s="189">
        <v>1427</v>
      </c>
      <c r="U71" s="135">
        <v>17</v>
      </c>
    </row>
    <row r="72" spans="2:21" x14ac:dyDescent="0.35">
      <c r="B72" s="144" t="s">
        <v>446</v>
      </c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5"/>
    </row>
    <row r="73" spans="2:21" x14ac:dyDescent="0.35">
      <c r="B73" s="124">
        <v>16.100000000000001</v>
      </c>
      <c r="C73" s="125">
        <v>-3.2307547380417773E-2</v>
      </c>
      <c r="D73" s="126">
        <v>132.70488623558768</v>
      </c>
      <c r="E73" s="126">
        <v>101.1732571334188</v>
      </c>
      <c r="F73" s="127">
        <v>0.78775552324638332</v>
      </c>
      <c r="G73" s="128" t="s">
        <v>447</v>
      </c>
      <c r="H73" s="129" t="s">
        <v>448</v>
      </c>
      <c r="I73" s="128" t="s">
        <v>265</v>
      </c>
      <c r="J73" s="147">
        <v>1785</v>
      </c>
      <c r="K73" s="128" t="s">
        <v>140</v>
      </c>
      <c r="L73" s="130">
        <f>100*(1-H73/J73)</f>
        <v>3.1932773109243695</v>
      </c>
      <c r="M73" s="129" t="s">
        <v>449</v>
      </c>
      <c r="N73" s="128" t="s">
        <v>41</v>
      </c>
      <c r="O73" s="129" t="s">
        <v>450</v>
      </c>
      <c r="P73" s="128" t="s">
        <v>43</v>
      </c>
      <c r="Q73" s="129" t="s">
        <v>451</v>
      </c>
      <c r="R73" s="128" t="s">
        <v>35</v>
      </c>
      <c r="S73" s="179">
        <v>0.91072237715095905</v>
      </c>
      <c r="T73" s="147">
        <v>1785</v>
      </c>
      <c r="U73" s="128">
        <v>14</v>
      </c>
    </row>
    <row r="74" spans="2:21" x14ac:dyDescent="0.35">
      <c r="B74" s="124">
        <v>18.100000000000001</v>
      </c>
      <c r="C74" s="125">
        <v>9.6698174378313365E-2</v>
      </c>
      <c r="D74" s="126">
        <v>87.349620030370218</v>
      </c>
      <c r="E74" s="126">
        <v>67.967446126722606</v>
      </c>
      <c r="F74" s="127">
        <v>0.8039935610636928</v>
      </c>
      <c r="G74" s="128" t="s">
        <v>452</v>
      </c>
      <c r="H74" s="129" t="s">
        <v>453</v>
      </c>
      <c r="I74" s="128" t="s">
        <v>454</v>
      </c>
      <c r="J74" s="147">
        <v>3022.3</v>
      </c>
      <c r="K74" s="128" t="s">
        <v>455</v>
      </c>
      <c r="L74" s="130">
        <f>100*(1-H74/J74)</f>
        <v>4.9730337822188497</v>
      </c>
      <c r="M74" s="129" t="s">
        <v>456</v>
      </c>
      <c r="N74" s="128" t="s">
        <v>134</v>
      </c>
      <c r="O74" s="129" t="s">
        <v>457</v>
      </c>
      <c r="P74" s="128" t="s">
        <v>43</v>
      </c>
      <c r="Q74" s="129" t="s">
        <v>458</v>
      </c>
      <c r="R74" s="128" t="s">
        <v>43</v>
      </c>
      <c r="S74" s="179">
        <v>0.95776513724937984</v>
      </c>
      <c r="T74" s="147">
        <v>3022.3</v>
      </c>
      <c r="U74" s="128">
        <v>8.4</v>
      </c>
    </row>
    <row r="75" spans="2:21" x14ac:dyDescent="0.35">
      <c r="B75" s="124">
        <v>19.100000000000001</v>
      </c>
      <c r="C75" s="125">
        <v>0.53745241008793809</v>
      </c>
      <c r="D75" s="126">
        <v>97.845669068056424</v>
      </c>
      <c r="E75" s="126">
        <v>49.889914673578012</v>
      </c>
      <c r="F75" s="127">
        <v>0.52684612851428636</v>
      </c>
      <c r="G75" s="128" t="s">
        <v>459</v>
      </c>
      <c r="H75" s="129" t="s">
        <v>460</v>
      </c>
      <c r="I75" s="128" t="s">
        <v>207</v>
      </c>
      <c r="J75" s="147">
        <v>1583</v>
      </c>
      <c r="K75" s="128" t="s">
        <v>461</v>
      </c>
      <c r="L75" s="130">
        <f t="shared" ref="L75:L93" si="2">100*(1-H75/J75)</f>
        <v>4.8641819330385356</v>
      </c>
      <c r="M75" s="129" t="s">
        <v>462</v>
      </c>
      <c r="N75" s="128" t="s">
        <v>155</v>
      </c>
      <c r="O75" s="129" t="s">
        <v>463</v>
      </c>
      <c r="P75" s="128" t="s">
        <v>420</v>
      </c>
      <c r="Q75" s="129" t="s">
        <v>464</v>
      </c>
      <c r="R75" s="128" t="s">
        <v>33</v>
      </c>
      <c r="S75" s="179">
        <v>0.71734426914492266</v>
      </c>
      <c r="T75" s="147">
        <v>1583</v>
      </c>
      <c r="U75" s="128">
        <v>31</v>
      </c>
    </row>
    <row r="76" spans="2:21" x14ac:dyDescent="0.35">
      <c r="B76" s="124">
        <v>20.100000000000001</v>
      </c>
      <c r="C76" s="125">
        <v>0.63368617144873707</v>
      </c>
      <c r="D76" s="126">
        <v>521.61853189949056</v>
      </c>
      <c r="E76" s="126">
        <v>323.68818426665058</v>
      </c>
      <c r="F76" s="127">
        <v>0.64118960526840596</v>
      </c>
      <c r="G76" s="128" t="s">
        <v>465</v>
      </c>
      <c r="H76" s="129" t="s">
        <v>466</v>
      </c>
      <c r="I76" s="128" t="s">
        <v>170</v>
      </c>
      <c r="J76" s="147">
        <v>1644</v>
      </c>
      <c r="K76" s="128" t="s">
        <v>78</v>
      </c>
      <c r="L76" s="130">
        <f t="shared" si="2"/>
        <v>15.936739659367394</v>
      </c>
      <c r="M76" s="129" t="s">
        <v>467</v>
      </c>
      <c r="N76" s="128" t="s">
        <v>232</v>
      </c>
      <c r="O76" s="129" t="s">
        <v>468</v>
      </c>
      <c r="P76" s="128" t="s">
        <v>43</v>
      </c>
      <c r="Q76" s="129" t="s">
        <v>469</v>
      </c>
      <c r="R76" s="128" t="s">
        <v>35</v>
      </c>
      <c r="S76" s="179">
        <v>0.88400846883264672</v>
      </c>
      <c r="T76" s="147">
        <v>1644</v>
      </c>
      <c r="U76" s="128">
        <v>15</v>
      </c>
    </row>
    <row r="77" spans="2:21" x14ac:dyDescent="0.35">
      <c r="B77" s="124">
        <v>21.1</v>
      </c>
      <c r="C77" s="125">
        <v>0.11354924078775985</v>
      </c>
      <c r="D77" s="126">
        <v>126.84747715056329</v>
      </c>
      <c r="E77" s="126">
        <v>116.24149189360746</v>
      </c>
      <c r="F77" s="127">
        <v>0.94687353962193532</v>
      </c>
      <c r="G77" s="128" t="s">
        <v>53</v>
      </c>
      <c r="H77" s="129" t="s">
        <v>470</v>
      </c>
      <c r="I77" s="128" t="s">
        <v>107</v>
      </c>
      <c r="J77" s="147">
        <v>1950</v>
      </c>
      <c r="K77" s="128" t="s">
        <v>140</v>
      </c>
      <c r="L77" s="130">
        <f t="shared" si="2"/>
        <v>12.97435897435898</v>
      </c>
      <c r="M77" s="129" t="s">
        <v>471</v>
      </c>
      <c r="N77" s="128" t="s">
        <v>142</v>
      </c>
      <c r="O77" s="129" t="s">
        <v>472</v>
      </c>
      <c r="P77" s="128" t="s">
        <v>43</v>
      </c>
      <c r="Q77" s="129" t="s">
        <v>473</v>
      </c>
      <c r="R77" s="128" t="s">
        <v>35</v>
      </c>
      <c r="S77" s="179">
        <v>0.90318309508906036</v>
      </c>
      <c r="T77" s="147"/>
      <c r="U77" s="128"/>
    </row>
    <row r="78" spans="2:21" x14ac:dyDescent="0.35">
      <c r="B78" s="124">
        <v>22.1</v>
      </c>
      <c r="C78" s="125">
        <v>0.10746181407046988</v>
      </c>
      <c r="D78" s="126">
        <v>161.38508634666459</v>
      </c>
      <c r="E78" s="126">
        <v>61.392732431078002</v>
      </c>
      <c r="F78" s="127">
        <v>0.39306665539498198</v>
      </c>
      <c r="G78" s="128" t="s">
        <v>474</v>
      </c>
      <c r="H78" s="129" t="s">
        <v>475</v>
      </c>
      <c r="I78" s="128" t="s">
        <v>139</v>
      </c>
      <c r="J78" s="147">
        <v>1522</v>
      </c>
      <c r="K78" s="128" t="s">
        <v>194</v>
      </c>
      <c r="L78" s="130">
        <f t="shared" si="2"/>
        <v>2.6938239159001287</v>
      </c>
      <c r="M78" s="129" t="s">
        <v>476</v>
      </c>
      <c r="N78" s="128" t="s">
        <v>477</v>
      </c>
      <c r="O78" s="129" t="s">
        <v>478</v>
      </c>
      <c r="P78" s="128" t="s">
        <v>25</v>
      </c>
      <c r="Q78" s="129" t="s">
        <v>479</v>
      </c>
      <c r="R78" s="128" t="s">
        <v>33</v>
      </c>
      <c r="S78" s="179">
        <v>0.88849832406547968</v>
      </c>
      <c r="T78" s="147"/>
      <c r="U78" s="128"/>
    </row>
    <row r="79" spans="2:21" x14ac:dyDescent="0.35">
      <c r="B79" s="124">
        <v>23.1</v>
      </c>
      <c r="C79" s="125">
        <v>5.0186426664595593E-2</v>
      </c>
      <c r="D79" s="126">
        <v>191.85156988424779</v>
      </c>
      <c r="E79" s="126">
        <v>245.30073671155509</v>
      </c>
      <c r="F79" s="127">
        <v>1.3211317637981816</v>
      </c>
      <c r="G79" s="128" t="s">
        <v>480</v>
      </c>
      <c r="H79" s="129" t="s">
        <v>481</v>
      </c>
      <c r="I79" s="128" t="s">
        <v>107</v>
      </c>
      <c r="J79" s="147">
        <v>1772</v>
      </c>
      <c r="K79" s="128" t="s">
        <v>171</v>
      </c>
      <c r="L79" s="130">
        <f t="shared" si="2"/>
        <v>2.3702031602708784</v>
      </c>
      <c r="M79" s="129" t="s">
        <v>482</v>
      </c>
      <c r="N79" s="128" t="s">
        <v>483</v>
      </c>
      <c r="O79" s="129" t="s">
        <v>484</v>
      </c>
      <c r="P79" s="128" t="s">
        <v>33</v>
      </c>
      <c r="Q79" s="129" t="s">
        <v>485</v>
      </c>
      <c r="R79" s="128" t="s">
        <v>35</v>
      </c>
      <c r="S79" s="179">
        <v>0.93222844232623603</v>
      </c>
      <c r="T79" s="147">
        <v>1772</v>
      </c>
      <c r="U79" s="128">
        <v>11</v>
      </c>
    </row>
    <row r="80" spans="2:21" x14ac:dyDescent="0.35">
      <c r="B80" s="124">
        <v>24.1</v>
      </c>
      <c r="C80" s="125">
        <v>8.2068137728854657E-2</v>
      </c>
      <c r="D80" s="126">
        <v>170.30692725831969</v>
      </c>
      <c r="E80" s="126">
        <v>108.09747394455036</v>
      </c>
      <c r="F80" s="127">
        <v>0.65583693475559579</v>
      </c>
      <c r="G80" s="128" t="s">
        <v>486</v>
      </c>
      <c r="H80" s="129" t="s">
        <v>487</v>
      </c>
      <c r="I80" s="128" t="s">
        <v>47</v>
      </c>
      <c r="J80" s="147">
        <v>2690</v>
      </c>
      <c r="K80" s="128" t="s">
        <v>194</v>
      </c>
      <c r="L80" s="130">
        <f t="shared" si="2"/>
        <v>-2.8624535315985078</v>
      </c>
      <c r="M80" s="129" t="s">
        <v>488</v>
      </c>
      <c r="N80" s="128" t="s">
        <v>489</v>
      </c>
      <c r="O80" s="129" t="s">
        <v>490</v>
      </c>
      <c r="P80" s="128" t="s">
        <v>25</v>
      </c>
      <c r="Q80" s="129" t="s">
        <v>491</v>
      </c>
      <c r="R80" s="128" t="s">
        <v>35</v>
      </c>
      <c r="S80" s="179">
        <v>0.8595612023412722</v>
      </c>
      <c r="T80" s="147">
        <v>2690</v>
      </c>
      <c r="U80" s="128">
        <v>16</v>
      </c>
    </row>
    <row r="81" spans="2:21" x14ac:dyDescent="0.35">
      <c r="B81" s="124">
        <v>25.1</v>
      </c>
      <c r="C81" s="125">
        <v>7.5643325170565712E-2</v>
      </c>
      <c r="D81" s="126">
        <v>95.190341811787732</v>
      </c>
      <c r="E81" s="126">
        <v>60.386991017502254</v>
      </c>
      <c r="F81" s="127">
        <v>0.65548558109064303</v>
      </c>
      <c r="G81" s="128" t="s">
        <v>223</v>
      </c>
      <c r="H81" s="129" t="s">
        <v>492</v>
      </c>
      <c r="I81" s="128" t="s">
        <v>265</v>
      </c>
      <c r="J81" s="147">
        <v>1773</v>
      </c>
      <c r="K81" s="128" t="s">
        <v>208</v>
      </c>
      <c r="L81" s="130">
        <f t="shared" si="2"/>
        <v>6.1477721376198557</v>
      </c>
      <c r="M81" s="129" t="s">
        <v>493</v>
      </c>
      <c r="N81" s="128" t="s">
        <v>21</v>
      </c>
      <c r="O81" s="129" t="s">
        <v>494</v>
      </c>
      <c r="P81" s="128" t="s">
        <v>495</v>
      </c>
      <c r="Q81" s="129" t="s">
        <v>496</v>
      </c>
      <c r="R81" s="128" t="s">
        <v>33</v>
      </c>
      <c r="S81" s="179">
        <v>0.82867597919883096</v>
      </c>
      <c r="T81" s="147">
        <v>1773</v>
      </c>
      <c r="U81" s="128">
        <v>21</v>
      </c>
    </row>
    <row r="82" spans="2:21" x14ac:dyDescent="0.35">
      <c r="B82" s="124">
        <v>26.1</v>
      </c>
      <c r="C82" s="125">
        <v>7.2632115778333617E-2</v>
      </c>
      <c r="D82" s="126">
        <v>235.72985957990929</v>
      </c>
      <c r="E82" s="126">
        <v>117.67915103964091</v>
      </c>
      <c r="F82" s="127">
        <v>0.51581927688011242</v>
      </c>
      <c r="G82" s="128" t="s">
        <v>497</v>
      </c>
      <c r="H82" s="129" t="s">
        <v>498</v>
      </c>
      <c r="I82" s="128" t="s">
        <v>170</v>
      </c>
      <c r="J82" s="147">
        <v>1426</v>
      </c>
      <c r="K82" s="128" t="s">
        <v>140</v>
      </c>
      <c r="L82" s="130">
        <f t="shared" si="2"/>
        <v>0.42075736325385416</v>
      </c>
      <c r="M82" s="129" t="s">
        <v>499</v>
      </c>
      <c r="N82" s="128" t="s">
        <v>500</v>
      </c>
      <c r="O82" s="129" t="s">
        <v>501</v>
      </c>
      <c r="P82" s="128" t="s">
        <v>33</v>
      </c>
      <c r="Q82" s="129" t="s">
        <v>502</v>
      </c>
      <c r="R82" s="128" t="s">
        <v>35</v>
      </c>
      <c r="S82" s="179">
        <v>0.9133736226423611</v>
      </c>
      <c r="T82" s="147">
        <v>1426</v>
      </c>
      <c r="U82" s="128">
        <v>14</v>
      </c>
    </row>
    <row r="83" spans="2:21" x14ac:dyDescent="0.35">
      <c r="B83" s="124">
        <v>27.1</v>
      </c>
      <c r="C83" s="125">
        <v>-4.9303282305107776E-2</v>
      </c>
      <c r="D83" s="126">
        <v>72.970253358429716</v>
      </c>
      <c r="E83" s="126">
        <v>41.100394810565362</v>
      </c>
      <c r="F83" s="127">
        <v>0.58198632314107679</v>
      </c>
      <c r="G83" s="128" t="s">
        <v>503</v>
      </c>
      <c r="H83" s="129" t="s">
        <v>504</v>
      </c>
      <c r="I83" s="128" t="s">
        <v>207</v>
      </c>
      <c r="J83" s="147">
        <v>1461</v>
      </c>
      <c r="K83" s="128" t="s">
        <v>505</v>
      </c>
      <c r="L83" s="130">
        <f t="shared" si="2"/>
        <v>5.4757015742642023</v>
      </c>
      <c r="M83" s="129" t="s">
        <v>506</v>
      </c>
      <c r="N83" s="128" t="s">
        <v>507</v>
      </c>
      <c r="O83" s="129" t="s">
        <v>508</v>
      </c>
      <c r="P83" s="128" t="s">
        <v>23</v>
      </c>
      <c r="Q83" s="129" t="s">
        <v>509</v>
      </c>
      <c r="R83" s="128" t="s">
        <v>43</v>
      </c>
      <c r="S83" s="179">
        <v>0.82366425741854987</v>
      </c>
      <c r="T83" s="147">
        <v>1461</v>
      </c>
      <c r="U83" s="128">
        <v>24</v>
      </c>
    </row>
    <row r="84" spans="2:21" x14ac:dyDescent="0.35">
      <c r="B84" s="124">
        <v>28.1</v>
      </c>
      <c r="C84" s="125">
        <v>4.0256921549096138E-2</v>
      </c>
      <c r="D84" s="126">
        <v>175.6200651733449</v>
      </c>
      <c r="E84" s="126">
        <v>91.060057196901496</v>
      </c>
      <c r="F84" s="127">
        <v>0.53575523572113348</v>
      </c>
      <c r="G84" s="128" t="s">
        <v>510</v>
      </c>
      <c r="H84" s="129" t="s">
        <v>511</v>
      </c>
      <c r="I84" s="128" t="s">
        <v>186</v>
      </c>
      <c r="J84" s="147">
        <v>2668.9</v>
      </c>
      <c r="K84" s="128" t="s">
        <v>512</v>
      </c>
      <c r="L84" s="130">
        <f>100*(1-H84/J84)</f>
        <v>4.4175503016223967</v>
      </c>
      <c r="M84" s="129" t="s">
        <v>513</v>
      </c>
      <c r="N84" s="128" t="s">
        <v>514</v>
      </c>
      <c r="O84" s="129" t="s">
        <v>515</v>
      </c>
      <c r="P84" s="128" t="s">
        <v>33</v>
      </c>
      <c r="Q84" s="129" t="s">
        <v>516</v>
      </c>
      <c r="R84" s="128" t="s">
        <v>35</v>
      </c>
      <c r="S84" s="179">
        <v>0.96227036370946661</v>
      </c>
      <c r="T84" s="147">
        <v>2668.9</v>
      </c>
      <c r="U84" s="128">
        <v>7.7</v>
      </c>
    </row>
    <row r="85" spans="2:21" x14ac:dyDescent="0.35">
      <c r="B85" s="124">
        <v>30.1</v>
      </c>
      <c r="C85" s="125">
        <v>-1.9268357309756606E-2</v>
      </c>
      <c r="D85" s="126">
        <v>113.3012038002754</v>
      </c>
      <c r="E85" s="126">
        <v>51.218757907049671</v>
      </c>
      <c r="F85" s="127">
        <v>0.46709708528240584</v>
      </c>
      <c r="G85" s="128" t="s">
        <v>517</v>
      </c>
      <c r="H85" s="129" t="s">
        <v>518</v>
      </c>
      <c r="I85" s="128" t="s">
        <v>38</v>
      </c>
      <c r="J85" s="147">
        <v>2240</v>
      </c>
      <c r="K85" s="128" t="s">
        <v>171</v>
      </c>
      <c r="L85" s="130">
        <f t="shared" si="2"/>
        <v>5.0892857142857189</v>
      </c>
      <c r="M85" s="129" t="s">
        <v>519</v>
      </c>
      <c r="N85" s="128" t="s">
        <v>520</v>
      </c>
      <c r="O85" s="129" t="s">
        <v>521</v>
      </c>
      <c r="P85" s="128" t="s">
        <v>43</v>
      </c>
      <c r="Q85" s="129" t="s">
        <v>522</v>
      </c>
      <c r="R85" s="128" t="s">
        <v>33</v>
      </c>
      <c r="S85" s="179">
        <v>0.93466710542816356</v>
      </c>
      <c r="T85" s="147">
        <v>2240</v>
      </c>
      <c r="U85" s="128">
        <v>11</v>
      </c>
    </row>
    <row r="86" spans="2:21" x14ac:dyDescent="0.35">
      <c r="B86" s="124">
        <v>31.1</v>
      </c>
      <c r="C86" s="125">
        <v>1.3421985676417727E-2</v>
      </c>
      <c r="D86" s="126">
        <v>136.53779906243847</v>
      </c>
      <c r="E86" s="126">
        <v>70.919273343327845</v>
      </c>
      <c r="F86" s="127">
        <v>0.53669063645529591</v>
      </c>
      <c r="G86" s="128" t="s">
        <v>523</v>
      </c>
      <c r="H86" s="129" t="s">
        <v>524</v>
      </c>
      <c r="I86" s="128" t="s">
        <v>139</v>
      </c>
      <c r="J86" s="147">
        <v>1546</v>
      </c>
      <c r="K86" s="128" t="s">
        <v>19</v>
      </c>
      <c r="L86" s="130">
        <f t="shared" si="2"/>
        <v>2.3932729624838278</v>
      </c>
      <c r="M86" s="129" t="s">
        <v>525</v>
      </c>
      <c r="N86" s="128" t="s">
        <v>102</v>
      </c>
      <c r="O86" s="129" t="s">
        <v>526</v>
      </c>
      <c r="P86" s="128" t="s">
        <v>25</v>
      </c>
      <c r="Q86" s="129" t="s">
        <v>527</v>
      </c>
      <c r="R86" s="128" t="s">
        <v>35</v>
      </c>
      <c r="S86" s="179">
        <v>0.84920230711162681</v>
      </c>
      <c r="T86" s="147">
        <v>1546</v>
      </c>
      <c r="U86" s="128">
        <v>19</v>
      </c>
    </row>
    <row r="87" spans="2:21" x14ac:dyDescent="0.35">
      <c r="B87" s="124">
        <v>32.1</v>
      </c>
      <c r="C87" s="125">
        <v>0.64108922353184694</v>
      </c>
      <c r="D87" s="126">
        <v>203.10350674432766</v>
      </c>
      <c r="E87" s="126">
        <v>185.16412025282807</v>
      </c>
      <c r="F87" s="127">
        <v>0.94200249555281346</v>
      </c>
      <c r="G87" s="128" t="s">
        <v>528</v>
      </c>
      <c r="H87" s="129" t="s">
        <v>529</v>
      </c>
      <c r="I87" s="128" t="s">
        <v>28</v>
      </c>
      <c r="J87" s="147">
        <v>2610</v>
      </c>
      <c r="K87" s="128" t="s">
        <v>171</v>
      </c>
      <c r="L87" s="130">
        <f t="shared" si="2"/>
        <v>30.689655172413786</v>
      </c>
      <c r="M87" s="129" t="s">
        <v>530</v>
      </c>
      <c r="N87" s="128" t="s">
        <v>58</v>
      </c>
      <c r="O87" s="129" t="s">
        <v>531</v>
      </c>
      <c r="P87" s="128" t="s">
        <v>43</v>
      </c>
      <c r="Q87" s="129" t="s">
        <v>532</v>
      </c>
      <c r="R87" s="128" t="s">
        <v>35</v>
      </c>
      <c r="S87" s="179">
        <v>0.92482838244572452</v>
      </c>
      <c r="T87" s="147"/>
      <c r="U87" s="128"/>
    </row>
    <row r="88" spans="2:21" x14ac:dyDescent="0.35">
      <c r="B88" s="124">
        <v>33.1</v>
      </c>
      <c r="C88" s="125">
        <v>0.16335602958045342</v>
      </c>
      <c r="D88" s="126">
        <v>186.45330088504522</v>
      </c>
      <c r="E88" s="126">
        <v>84.322329913730229</v>
      </c>
      <c r="F88" s="127">
        <v>0.46728857287249587</v>
      </c>
      <c r="G88" s="128" t="s">
        <v>533</v>
      </c>
      <c r="H88" s="129" t="s">
        <v>169</v>
      </c>
      <c r="I88" s="128" t="s">
        <v>336</v>
      </c>
      <c r="J88" s="147">
        <v>1500</v>
      </c>
      <c r="K88" s="128" t="s">
        <v>505</v>
      </c>
      <c r="L88" s="130">
        <f t="shared" si="2"/>
        <v>2.2666666666666613</v>
      </c>
      <c r="M88" s="129" t="s">
        <v>534</v>
      </c>
      <c r="N88" s="128" t="s">
        <v>418</v>
      </c>
      <c r="O88" s="129" t="s">
        <v>535</v>
      </c>
      <c r="P88" s="128" t="s">
        <v>495</v>
      </c>
      <c r="Q88" s="129" t="s">
        <v>175</v>
      </c>
      <c r="R88" s="128" t="s">
        <v>35</v>
      </c>
      <c r="S88" s="179">
        <v>0.78126306134893653</v>
      </c>
      <c r="T88" s="147">
        <v>1500</v>
      </c>
      <c r="U88" s="128">
        <v>24</v>
      </c>
    </row>
    <row r="89" spans="2:21" x14ac:dyDescent="0.35">
      <c r="B89" s="124">
        <v>34.1</v>
      </c>
      <c r="C89" s="125">
        <v>0.13205834737993019</v>
      </c>
      <c r="D89" s="126">
        <v>82.16214694005869</v>
      </c>
      <c r="E89" s="126">
        <v>65.963000010102078</v>
      </c>
      <c r="F89" s="127">
        <v>0.82954750086100149</v>
      </c>
      <c r="G89" s="128" t="s">
        <v>536</v>
      </c>
      <c r="H89" s="129" t="s">
        <v>537</v>
      </c>
      <c r="I89" s="128" t="s">
        <v>55</v>
      </c>
      <c r="J89" s="147">
        <v>2090</v>
      </c>
      <c r="K89" s="128" t="s">
        <v>78</v>
      </c>
      <c r="L89" s="130">
        <f t="shared" si="2"/>
        <v>0.191387559808609</v>
      </c>
      <c r="M89" s="129" t="s">
        <v>538</v>
      </c>
      <c r="N89" s="128" t="s">
        <v>539</v>
      </c>
      <c r="O89" s="129" t="s">
        <v>540</v>
      </c>
      <c r="P89" s="128" t="s">
        <v>91</v>
      </c>
      <c r="Q89" s="129" t="s">
        <v>541</v>
      </c>
      <c r="R89" s="128" t="s">
        <v>43</v>
      </c>
      <c r="S89" s="179">
        <v>0.90257330090427657</v>
      </c>
      <c r="T89" s="147">
        <v>2090</v>
      </c>
      <c r="U89" s="128">
        <v>15</v>
      </c>
    </row>
    <row r="90" spans="2:21" x14ac:dyDescent="0.35">
      <c r="B90" s="124">
        <v>36.1</v>
      </c>
      <c r="C90" s="125">
        <v>7.7686720617697255E-2</v>
      </c>
      <c r="D90" s="126">
        <v>260.2750524294047</v>
      </c>
      <c r="E90" s="126">
        <v>127.22373083399407</v>
      </c>
      <c r="F90" s="127">
        <v>0.50506610458313694</v>
      </c>
      <c r="G90" s="128" t="s">
        <v>542</v>
      </c>
      <c r="H90" s="129" t="s">
        <v>543</v>
      </c>
      <c r="I90" s="128" t="s">
        <v>207</v>
      </c>
      <c r="J90" s="147">
        <v>1692</v>
      </c>
      <c r="K90" s="128" t="s">
        <v>56</v>
      </c>
      <c r="L90" s="130">
        <f t="shared" si="2"/>
        <v>4.0780141843971602</v>
      </c>
      <c r="M90" s="129" t="s">
        <v>544</v>
      </c>
      <c r="N90" s="128" t="s">
        <v>520</v>
      </c>
      <c r="O90" s="129" t="s">
        <v>545</v>
      </c>
      <c r="P90" s="128" t="s">
        <v>33</v>
      </c>
      <c r="Q90" s="129" t="s">
        <v>546</v>
      </c>
      <c r="R90" s="128" t="s">
        <v>35</v>
      </c>
      <c r="S90" s="179">
        <v>0.92947917508641398</v>
      </c>
      <c r="T90" s="147">
        <v>1692</v>
      </c>
      <c r="U90" s="128">
        <v>12</v>
      </c>
    </row>
    <row r="91" spans="2:21" x14ac:dyDescent="0.35">
      <c r="B91" s="124">
        <v>37.1</v>
      </c>
      <c r="C91" s="125">
        <v>0.10739869229719431</v>
      </c>
      <c r="D91" s="126">
        <v>230.93874677833284</v>
      </c>
      <c r="E91" s="126">
        <v>186.38143873892949</v>
      </c>
      <c r="F91" s="127">
        <v>0.83390867988433737</v>
      </c>
      <c r="G91" s="128" t="s">
        <v>547</v>
      </c>
      <c r="H91" s="129" t="s">
        <v>548</v>
      </c>
      <c r="I91" s="128" t="s">
        <v>265</v>
      </c>
      <c r="J91" s="147">
        <v>1968</v>
      </c>
      <c r="K91" s="128" t="s">
        <v>171</v>
      </c>
      <c r="L91" s="130">
        <f t="shared" si="2"/>
        <v>9.6036585365853693</v>
      </c>
      <c r="M91" s="129" t="s">
        <v>549</v>
      </c>
      <c r="N91" s="128" t="s">
        <v>520</v>
      </c>
      <c r="O91" s="129" t="s">
        <v>550</v>
      </c>
      <c r="P91" s="128" t="s">
        <v>33</v>
      </c>
      <c r="Q91" s="129" t="s">
        <v>551</v>
      </c>
      <c r="R91" s="128" t="s">
        <v>35</v>
      </c>
      <c r="S91" s="179">
        <v>0.9313722826182621</v>
      </c>
      <c r="T91" s="147">
        <v>1968</v>
      </c>
      <c r="U91" s="128">
        <v>11</v>
      </c>
    </row>
    <row r="92" spans="2:21" x14ac:dyDescent="0.35">
      <c r="B92" s="124">
        <v>38.1</v>
      </c>
      <c r="C92" s="125">
        <v>1.6245690732962246E-29</v>
      </c>
      <c r="D92" s="126">
        <v>194.9271907679298</v>
      </c>
      <c r="E92" s="126">
        <v>76.942153678526864</v>
      </c>
      <c r="F92" s="127">
        <v>0.40785383816917237</v>
      </c>
      <c r="G92" s="128" t="s">
        <v>452</v>
      </c>
      <c r="H92" s="129" t="s">
        <v>552</v>
      </c>
      <c r="I92" s="128" t="s">
        <v>336</v>
      </c>
      <c r="J92" s="147">
        <v>1450</v>
      </c>
      <c r="K92" s="128" t="s">
        <v>39</v>
      </c>
      <c r="L92" s="130">
        <f t="shared" si="2"/>
        <v>0</v>
      </c>
      <c r="M92" s="129" t="s">
        <v>553</v>
      </c>
      <c r="N92" s="128" t="s">
        <v>314</v>
      </c>
      <c r="O92" s="129" t="s">
        <v>554</v>
      </c>
      <c r="P92" s="128" t="s">
        <v>43</v>
      </c>
      <c r="Q92" s="129" t="s">
        <v>555</v>
      </c>
      <c r="R92" s="128" t="s">
        <v>35</v>
      </c>
      <c r="S92" s="179">
        <v>0.91861690352028802</v>
      </c>
      <c r="T92" s="147">
        <v>1450</v>
      </c>
      <c r="U92" s="128">
        <v>13</v>
      </c>
    </row>
    <row r="93" spans="2:21" x14ac:dyDescent="0.35">
      <c r="B93" s="124">
        <v>39.1</v>
      </c>
      <c r="C93" s="125">
        <v>0.29262285865897586</v>
      </c>
      <c r="D93" s="126">
        <v>24.438181992059601</v>
      </c>
      <c r="E93" s="126">
        <v>1.1824721099844693</v>
      </c>
      <c r="F93" s="127">
        <v>4.999592992007456E-2</v>
      </c>
      <c r="G93" s="128" t="s">
        <v>556</v>
      </c>
      <c r="H93" s="129" t="s">
        <v>557</v>
      </c>
      <c r="I93" s="128" t="s">
        <v>558</v>
      </c>
      <c r="J93" s="147">
        <v>2196</v>
      </c>
      <c r="K93" s="128" t="s">
        <v>559</v>
      </c>
      <c r="L93" s="130">
        <f t="shared" si="2"/>
        <v>0.18214936247723523</v>
      </c>
      <c r="M93" s="129" t="s">
        <v>560</v>
      </c>
      <c r="N93" s="128" t="s">
        <v>561</v>
      </c>
      <c r="O93" s="129" t="s">
        <v>562</v>
      </c>
      <c r="P93" s="128" t="s">
        <v>346</v>
      </c>
      <c r="Q93" s="129" t="s">
        <v>563</v>
      </c>
      <c r="R93" s="128" t="s">
        <v>495</v>
      </c>
      <c r="S93" s="179">
        <v>0.75032652093213426</v>
      </c>
      <c r="T93" s="147">
        <v>2196</v>
      </c>
      <c r="U93" s="128">
        <v>32</v>
      </c>
    </row>
    <row r="94" spans="2:21" x14ac:dyDescent="0.35">
      <c r="B94" s="131">
        <v>40.1</v>
      </c>
      <c r="C94" s="132">
        <v>-3.8959659517310294E-3</v>
      </c>
      <c r="D94" s="133">
        <v>171.2987453388964</v>
      </c>
      <c r="E94" s="133">
        <v>54.429892674716989</v>
      </c>
      <c r="F94" s="134">
        <v>0.32831893859286804</v>
      </c>
      <c r="G94" s="135" t="s">
        <v>564</v>
      </c>
      <c r="H94" s="136" t="s">
        <v>565</v>
      </c>
      <c r="I94" s="135" t="s">
        <v>70</v>
      </c>
      <c r="J94" s="189">
        <v>2085.3000000000002</v>
      </c>
      <c r="K94" s="135" t="s">
        <v>566</v>
      </c>
      <c r="L94" s="137">
        <f>100*(1-H94/J94)</f>
        <v>2.7957608018031044</v>
      </c>
      <c r="M94" s="136" t="s">
        <v>567</v>
      </c>
      <c r="N94" s="135" t="s">
        <v>134</v>
      </c>
      <c r="O94" s="136" t="s">
        <v>568</v>
      </c>
      <c r="P94" s="135" t="s">
        <v>33</v>
      </c>
      <c r="Q94" s="136" t="s">
        <v>569</v>
      </c>
      <c r="R94" s="135" t="s">
        <v>35</v>
      </c>
      <c r="S94" s="180">
        <v>0.95041295172788776</v>
      </c>
      <c r="T94" s="189">
        <v>2085.3000000000002</v>
      </c>
      <c r="U94" s="135">
        <v>9.1999999999999993</v>
      </c>
    </row>
    <row r="95" spans="2:21" ht="16.5" x14ac:dyDescent="0.4">
      <c r="B95" s="146" t="s">
        <v>1172</v>
      </c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</row>
    <row r="96" spans="2:21" x14ac:dyDescent="0.35">
      <c r="B96" s="146" t="s">
        <v>571</v>
      </c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</row>
    <row r="97" spans="2:19" ht="16" x14ac:dyDescent="0.35">
      <c r="B97" s="146" t="s">
        <v>1173</v>
      </c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</row>
  </sheetData>
  <mergeCells count="2">
    <mergeCell ref="H5:I5"/>
    <mergeCell ref="J5:K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5"/>
  <sheetViews>
    <sheetView showGridLines="0" tabSelected="1" zoomScale="80" zoomScaleNormal="80" workbookViewId="0"/>
  </sheetViews>
  <sheetFormatPr defaultRowHeight="14.5" x14ac:dyDescent="0.35"/>
  <cols>
    <col min="1" max="1" width="19.26953125" customWidth="1"/>
  </cols>
  <sheetData>
    <row r="1" spans="1:22" ht="15.5" x14ac:dyDescent="0.35">
      <c r="A1" s="35" t="s">
        <v>662</v>
      </c>
      <c r="B1" s="36"/>
      <c r="C1" s="36"/>
      <c r="D1" s="36"/>
      <c r="E1" s="36"/>
      <c r="F1" s="36"/>
      <c r="G1" s="37"/>
      <c r="H1" s="37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22" ht="16" thickBot="1" x14ac:dyDescent="0.4">
      <c r="A2" s="35"/>
      <c r="B2" s="36"/>
      <c r="C2" s="36"/>
      <c r="D2" s="36"/>
      <c r="E2" s="36"/>
      <c r="F2" s="36"/>
      <c r="G2" s="37"/>
      <c r="H2" s="37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2" ht="16" thickBot="1" x14ac:dyDescent="0.4">
      <c r="A3" s="36"/>
      <c r="B3" s="36"/>
      <c r="C3" s="36"/>
      <c r="D3" s="36"/>
      <c r="E3" s="36"/>
      <c r="F3" s="36"/>
      <c r="G3" s="38" t="s">
        <v>573</v>
      </c>
      <c r="H3" s="39"/>
      <c r="I3" s="39"/>
      <c r="J3" s="39"/>
      <c r="K3" s="39"/>
      <c r="L3" s="39"/>
      <c r="M3" s="39"/>
      <c r="N3" s="40" t="s">
        <v>574</v>
      </c>
      <c r="O3" s="39"/>
      <c r="P3" s="39"/>
      <c r="Q3" s="39"/>
      <c r="R3" s="39"/>
      <c r="S3" s="41"/>
      <c r="T3" s="36"/>
      <c r="U3" s="36"/>
      <c r="V3" s="36"/>
    </row>
    <row r="4" spans="1:22" ht="15.5" x14ac:dyDescent="0.35">
      <c r="A4" s="42" t="s">
        <v>575</v>
      </c>
      <c r="B4" s="43" t="s">
        <v>576</v>
      </c>
      <c r="C4" s="44" t="s">
        <v>577</v>
      </c>
      <c r="D4" s="45" t="s">
        <v>578</v>
      </c>
      <c r="E4" s="46" t="s">
        <v>579</v>
      </c>
      <c r="F4" s="47"/>
      <c r="G4" s="48" t="s">
        <v>580</v>
      </c>
      <c r="H4" s="49" t="s">
        <v>581</v>
      </c>
      <c r="I4" s="48" t="s">
        <v>582</v>
      </c>
      <c r="J4" s="49" t="s">
        <v>581</v>
      </c>
      <c r="K4" s="50"/>
      <c r="L4" s="48" t="s">
        <v>583</v>
      </c>
      <c r="M4" s="49" t="s">
        <v>581</v>
      </c>
      <c r="N4" s="51" t="s">
        <v>584</v>
      </c>
      <c r="O4" s="49" t="s">
        <v>581</v>
      </c>
      <c r="P4" s="52" t="s">
        <v>585</v>
      </c>
      <c r="Q4" s="49" t="s">
        <v>581</v>
      </c>
      <c r="R4" s="52" t="s">
        <v>585</v>
      </c>
      <c r="S4" s="53" t="s">
        <v>581</v>
      </c>
      <c r="T4" s="54" t="s">
        <v>586</v>
      </c>
      <c r="U4" s="55" t="s">
        <v>587</v>
      </c>
      <c r="V4" s="56"/>
    </row>
    <row r="5" spans="1:22" ht="16" thickBot="1" x14ac:dyDescent="0.4">
      <c r="A5" s="57" t="s">
        <v>588</v>
      </c>
      <c r="B5" s="58" t="s">
        <v>589</v>
      </c>
      <c r="C5" s="59" t="s">
        <v>590</v>
      </c>
      <c r="D5" s="60" t="s">
        <v>590</v>
      </c>
      <c r="E5" s="61" t="s">
        <v>590</v>
      </c>
      <c r="F5" s="62" t="s">
        <v>591</v>
      </c>
      <c r="G5" s="63" t="s">
        <v>592</v>
      </c>
      <c r="H5" s="64" t="s">
        <v>593</v>
      </c>
      <c r="I5" s="63" t="s">
        <v>594</v>
      </c>
      <c r="J5" s="64" t="s">
        <v>593</v>
      </c>
      <c r="K5" s="65" t="s">
        <v>595</v>
      </c>
      <c r="L5" s="63" t="s">
        <v>596</v>
      </c>
      <c r="M5" s="64" t="s">
        <v>593</v>
      </c>
      <c r="N5" s="66" t="s">
        <v>597</v>
      </c>
      <c r="O5" s="64" t="s">
        <v>598</v>
      </c>
      <c r="P5" s="67" t="s">
        <v>599</v>
      </c>
      <c r="Q5" s="64" t="s">
        <v>598</v>
      </c>
      <c r="R5" s="67" t="s">
        <v>600</v>
      </c>
      <c r="S5" s="68" t="s">
        <v>598</v>
      </c>
      <c r="T5" s="69" t="s">
        <v>601</v>
      </c>
      <c r="U5" s="70" t="s">
        <v>602</v>
      </c>
      <c r="V5" s="71"/>
    </row>
    <row r="6" spans="1:22" x14ac:dyDescent="0.35">
      <c r="A6" s="72" t="s">
        <v>603</v>
      </c>
      <c r="B6" s="77">
        <v>5.4245251618498171E-4</v>
      </c>
      <c r="C6" s="148">
        <v>86.359057526908032</v>
      </c>
      <c r="D6" s="148">
        <v>147.14426566146125</v>
      </c>
      <c r="E6" s="148">
        <v>30.43382656048971</v>
      </c>
      <c r="F6" s="82">
        <v>0.20832992257094324</v>
      </c>
      <c r="G6" s="85">
        <v>15.895814202550961</v>
      </c>
      <c r="H6" s="86">
        <v>1.6012860504433202</v>
      </c>
      <c r="I6" s="85">
        <v>0.56267970756876073</v>
      </c>
      <c r="J6" s="86">
        <v>0.92597226707511182</v>
      </c>
      <c r="K6" s="86">
        <v>0.57826786589363843</v>
      </c>
      <c r="L6" s="85">
        <v>0.20488975828017947</v>
      </c>
      <c r="M6" s="87">
        <v>1.3064043692334104</v>
      </c>
      <c r="N6" s="88">
        <v>2877.6928854727239</v>
      </c>
      <c r="O6" s="88">
        <v>26.64663805107098</v>
      </c>
      <c r="P6" s="88">
        <v>2870.5548163971803</v>
      </c>
      <c r="Q6" s="88">
        <v>45.965793845296915</v>
      </c>
      <c r="R6" s="88">
        <v>2865.5496313830108</v>
      </c>
      <c r="S6" s="88">
        <v>37.435665586939542</v>
      </c>
      <c r="T6" s="150">
        <v>100.42376701337581</v>
      </c>
      <c r="U6" s="182">
        <v>2865.5496313830108</v>
      </c>
      <c r="V6" s="183">
        <v>37.435665586939542</v>
      </c>
    </row>
    <row r="7" spans="1:22" x14ac:dyDescent="0.35">
      <c r="A7" s="73" t="s">
        <v>604</v>
      </c>
      <c r="B7" s="78">
        <v>1.7060821289196114E-3</v>
      </c>
      <c r="C7" s="81">
        <v>38.180485626352862</v>
      </c>
      <c r="D7" s="81">
        <v>155.40903863644721</v>
      </c>
      <c r="E7" s="81">
        <v>54.759262637717967</v>
      </c>
      <c r="F7" s="83">
        <v>0.35491123760801629</v>
      </c>
      <c r="G7" s="89">
        <v>8.5771416445868258</v>
      </c>
      <c r="H7" s="90">
        <v>2.375966084778264</v>
      </c>
      <c r="I7" s="89">
        <v>0.41258592047026987</v>
      </c>
      <c r="J7" s="90">
        <v>0.77660867627511987</v>
      </c>
      <c r="K7" s="90">
        <v>0.32686016911205051</v>
      </c>
      <c r="L7" s="89">
        <v>0.15077415523775037</v>
      </c>
      <c r="M7" s="91">
        <v>2.2454607099548101</v>
      </c>
      <c r="N7" s="92">
        <v>2226.7333494922805</v>
      </c>
      <c r="O7" s="92">
        <v>17.293004389668639</v>
      </c>
      <c r="P7" s="92">
        <v>2294.1353307703057</v>
      </c>
      <c r="Q7" s="92">
        <v>54.50787739801811</v>
      </c>
      <c r="R7" s="92">
        <v>2354.7246077728173</v>
      </c>
      <c r="S7" s="92">
        <v>52.874415895176114</v>
      </c>
      <c r="T7" s="151">
        <v>94.564491411944957</v>
      </c>
      <c r="U7" s="184">
        <v>2354.7246077728173</v>
      </c>
      <c r="V7" s="185">
        <v>52.874415895176114</v>
      </c>
    </row>
    <row r="8" spans="1:22" x14ac:dyDescent="0.35">
      <c r="A8" s="73" t="s">
        <v>605</v>
      </c>
      <c r="B8" s="78">
        <v>9.1105324850681256E-4</v>
      </c>
      <c r="C8" s="81">
        <v>125.93505148735255</v>
      </c>
      <c r="D8" s="81">
        <v>269.11225060900341</v>
      </c>
      <c r="E8" s="81">
        <v>123.68853090144138</v>
      </c>
      <c r="F8" s="83">
        <v>0.46295032792387586</v>
      </c>
      <c r="G8" s="89">
        <v>10.850774980304815</v>
      </c>
      <c r="H8" s="90">
        <v>2.2827829832028792</v>
      </c>
      <c r="I8" s="89">
        <v>0.49469118059627926</v>
      </c>
      <c r="J8" s="90">
        <v>0.67078690674541508</v>
      </c>
      <c r="K8" s="90">
        <v>0.29384611313523173</v>
      </c>
      <c r="L8" s="89">
        <v>0.15908356500289339</v>
      </c>
      <c r="M8" s="91">
        <v>2.1820043707883712</v>
      </c>
      <c r="N8" s="92">
        <v>2590.9403212988514</v>
      </c>
      <c r="O8" s="92">
        <v>17.379688436860285</v>
      </c>
      <c r="P8" s="92">
        <v>2510.4262218861227</v>
      </c>
      <c r="Q8" s="92">
        <v>57.30758259907936</v>
      </c>
      <c r="R8" s="92">
        <v>2445.943440687327</v>
      </c>
      <c r="S8" s="92">
        <v>53.370592782808941</v>
      </c>
      <c r="T8" s="151">
        <v>105.92805533437762</v>
      </c>
      <c r="U8" s="184">
        <v>2445.943440687327</v>
      </c>
      <c r="V8" s="185">
        <v>53.370592782808941</v>
      </c>
    </row>
    <row r="9" spans="1:22" x14ac:dyDescent="0.35">
      <c r="A9" s="73" t="s">
        <v>606</v>
      </c>
      <c r="B9" s="78">
        <v>3.9575986258168417E-4</v>
      </c>
      <c r="C9" s="81">
        <v>49.673664705911762</v>
      </c>
      <c r="D9" s="81">
        <v>126.66880610299812</v>
      </c>
      <c r="E9" s="81">
        <v>73.455429439215493</v>
      </c>
      <c r="F9" s="83">
        <v>0.58410733231045575</v>
      </c>
      <c r="G9" s="89">
        <v>6.2800304964677256</v>
      </c>
      <c r="H9" s="90">
        <v>2.7357322254174092</v>
      </c>
      <c r="I9" s="89">
        <v>0.37256964139758403</v>
      </c>
      <c r="J9" s="90">
        <v>1.1613483006821725</v>
      </c>
      <c r="K9" s="90">
        <v>0.42451095538233014</v>
      </c>
      <c r="L9" s="89">
        <v>0.12225116717974088</v>
      </c>
      <c r="M9" s="91">
        <v>2.476994334609977</v>
      </c>
      <c r="N9" s="92">
        <v>2041.4803136759299</v>
      </c>
      <c r="O9" s="92">
        <v>23.708696931636496</v>
      </c>
      <c r="P9" s="92">
        <v>2015.6724894908436</v>
      </c>
      <c r="Q9" s="92">
        <v>55.143401853874344</v>
      </c>
      <c r="R9" s="92">
        <v>1989.3383750839778</v>
      </c>
      <c r="S9" s="92">
        <v>49.2757988470523</v>
      </c>
      <c r="T9" s="151">
        <v>102.62106935878874</v>
      </c>
      <c r="U9" s="184">
        <v>1989.3383750839778</v>
      </c>
      <c r="V9" s="185">
        <v>49.2757988470523</v>
      </c>
    </row>
    <row r="10" spans="1:22" x14ac:dyDescent="0.35">
      <c r="A10" s="73" t="s">
        <v>607</v>
      </c>
      <c r="B10" s="78">
        <v>1.3223472493381645E-3</v>
      </c>
      <c r="C10" s="81">
        <v>34.437511063999693</v>
      </c>
      <c r="D10" s="81">
        <v>168.69957717245146</v>
      </c>
      <c r="E10" s="81">
        <v>80.992946299192695</v>
      </c>
      <c r="F10" s="83">
        <v>0.48358368095056253</v>
      </c>
      <c r="G10" s="89">
        <v>27.741929137235282</v>
      </c>
      <c r="H10" s="90">
        <v>2.8287910305808688</v>
      </c>
      <c r="I10" s="89">
        <v>0.69674832325618774</v>
      </c>
      <c r="J10" s="90">
        <v>2.2750288973427124</v>
      </c>
      <c r="K10" s="90">
        <v>0.8042407066299111</v>
      </c>
      <c r="L10" s="89">
        <v>0.28877490594352762</v>
      </c>
      <c r="M10" s="91">
        <v>1.6811609711596256</v>
      </c>
      <c r="N10" s="92">
        <v>3408.3072901990622</v>
      </c>
      <c r="O10" s="92">
        <v>77.539975762267005</v>
      </c>
      <c r="P10" s="92">
        <v>3410.0187867910381</v>
      </c>
      <c r="Q10" s="92">
        <v>96.46230558186744</v>
      </c>
      <c r="R10" s="92">
        <v>3411.0244977919606</v>
      </c>
      <c r="S10" s="92">
        <v>57.344812573572064</v>
      </c>
      <c r="T10" s="151">
        <v>99.920340425738445</v>
      </c>
      <c r="U10" s="184">
        <v>3411.0244977919606</v>
      </c>
      <c r="V10" s="185">
        <v>57.344812573572064</v>
      </c>
    </row>
    <row r="11" spans="1:22" x14ac:dyDescent="0.35">
      <c r="A11" s="73" t="s">
        <v>608</v>
      </c>
      <c r="B11" s="78">
        <v>8.4038150218268917E-4</v>
      </c>
      <c r="C11" s="81">
        <v>52.249920548760194</v>
      </c>
      <c r="D11" s="81">
        <v>247.01683752669169</v>
      </c>
      <c r="E11" s="81">
        <v>99.923026809272841</v>
      </c>
      <c r="F11" s="83">
        <v>0.407452940876942</v>
      </c>
      <c r="G11" s="89">
        <v>3.7472162705094165</v>
      </c>
      <c r="H11" s="90">
        <v>4.101064968154577</v>
      </c>
      <c r="I11" s="89">
        <v>0.23650003898623115</v>
      </c>
      <c r="J11" s="90">
        <v>3.2068120656360133</v>
      </c>
      <c r="K11" s="90">
        <v>0.78194617508803688</v>
      </c>
      <c r="L11" s="89">
        <v>0.11491487995485533</v>
      </c>
      <c r="M11" s="91">
        <v>2.5563822579410904</v>
      </c>
      <c r="N11" s="92">
        <v>1368.4760000569661</v>
      </c>
      <c r="O11" s="92">
        <v>43.884453485159881</v>
      </c>
      <c r="P11" s="92">
        <v>1581.5184017254476</v>
      </c>
      <c r="Q11" s="92">
        <v>64.8590971380805</v>
      </c>
      <c r="R11" s="92">
        <v>1878.5502060086405</v>
      </c>
      <c r="S11" s="92">
        <v>48.022924172920696</v>
      </c>
      <c r="T11" s="151">
        <v>72.847454152666472</v>
      </c>
      <c r="U11" s="184"/>
      <c r="V11" s="185"/>
    </row>
    <row r="12" spans="1:22" x14ac:dyDescent="0.35">
      <c r="A12" s="73" t="s">
        <v>609</v>
      </c>
      <c r="B12" s="78">
        <v>3.869785764507686E-3</v>
      </c>
      <c r="C12" s="81">
        <v>44.627410414892637</v>
      </c>
      <c r="D12" s="81">
        <v>114.90115010510935</v>
      </c>
      <c r="E12" s="81">
        <v>66.863305129714078</v>
      </c>
      <c r="F12" s="83">
        <v>0.58614072581083576</v>
      </c>
      <c r="G12" s="89">
        <v>5.9901504830634389</v>
      </c>
      <c r="H12" s="90">
        <v>13.10271192312814</v>
      </c>
      <c r="I12" s="89">
        <v>0.35963419307193695</v>
      </c>
      <c r="J12" s="90">
        <v>2.8005656013258231</v>
      </c>
      <c r="K12" s="90">
        <v>0.21373938599553796</v>
      </c>
      <c r="L12" s="89">
        <v>0.12080237743068359</v>
      </c>
      <c r="M12" s="91">
        <v>12.79991765806151</v>
      </c>
      <c r="N12" s="92">
        <v>1980.4395673496504</v>
      </c>
      <c r="O12" s="92">
        <v>55.463509278240259</v>
      </c>
      <c r="P12" s="92">
        <v>1974.4144634708266</v>
      </c>
      <c r="Q12" s="92">
        <v>258.70183931715849</v>
      </c>
      <c r="R12" s="92">
        <v>1968.1083264931558</v>
      </c>
      <c r="S12" s="92">
        <v>251.91624521257631</v>
      </c>
      <c r="T12" s="151">
        <v>100.62655295394572</v>
      </c>
      <c r="U12" s="184">
        <v>1968.1083264931558</v>
      </c>
      <c r="V12" s="185">
        <v>251.91624521257631</v>
      </c>
    </row>
    <row r="13" spans="1:22" x14ac:dyDescent="0.35">
      <c r="A13" s="73" t="s">
        <v>610</v>
      </c>
      <c r="B13" s="78">
        <v>7.331785448772217E-4</v>
      </c>
      <c r="C13" s="81">
        <v>56.598930118040379</v>
      </c>
      <c r="D13" s="81">
        <v>188.94970103477596</v>
      </c>
      <c r="E13" s="81">
        <v>38.519856015370507</v>
      </c>
      <c r="F13" s="83">
        <v>0.20534157041138068</v>
      </c>
      <c r="G13" s="89">
        <v>6.673397138342902</v>
      </c>
      <c r="H13" s="90">
        <v>4.032492329677261</v>
      </c>
      <c r="I13" s="89">
        <v>0.37886389489675232</v>
      </c>
      <c r="J13" s="90">
        <v>1.6835049976049616</v>
      </c>
      <c r="K13" s="90">
        <v>0.41748498446361593</v>
      </c>
      <c r="L13" s="89">
        <v>0.12775046109887217</v>
      </c>
      <c r="M13" s="91">
        <v>3.6642605409475268</v>
      </c>
      <c r="N13" s="92">
        <v>2070.9743467085273</v>
      </c>
      <c r="O13" s="92">
        <v>34.864956625954761</v>
      </c>
      <c r="P13" s="92">
        <v>2069.1063915855543</v>
      </c>
      <c r="Q13" s="92">
        <v>83.436556533549435</v>
      </c>
      <c r="R13" s="92">
        <v>2067.2469131896437</v>
      </c>
      <c r="S13" s="92">
        <v>75.749312923963885</v>
      </c>
      <c r="T13" s="151">
        <v>100.18030906202358</v>
      </c>
      <c r="U13" s="184">
        <v>2067.2469131896437</v>
      </c>
      <c r="V13" s="185">
        <v>75.749312923963885</v>
      </c>
    </row>
    <row r="14" spans="1:22" x14ac:dyDescent="0.35">
      <c r="A14" s="73" t="s">
        <v>611</v>
      </c>
      <c r="B14" s="78">
        <v>4.300603375830898E-4</v>
      </c>
      <c r="C14" s="81">
        <v>51.868941061082943</v>
      </c>
      <c r="D14" s="81">
        <v>111.56544264793303</v>
      </c>
      <c r="E14" s="81">
        <v>70.15132737024426</v>
      </c>
      <c r="F14" s="83">
        <v>0.63335125167072548</v>
      </c>
      <c r="G14" s="89">
        <v>12.152929546256091</v>
      </c>
      <c r="H14" s="90">
        <v>2.0770163625657196</v>
      </c>
      <c r="I14" s="89">
        <v>0.5119041160370893</v>
      </c>
      <c r="J14" s="90">
        <v>0.75092155412762829</v>
      </c>
      <c r="K14" s="90">
        <v>0.36153858374039077</v>
      </c>
      <c r="L14" s="89">
        <v>0.17218332251899565</v>
      </c>
      <c r="M14" s="91">
        <v>1.9365210533098474</v>
      </c>
      <c r="N14" s="92">
        <v>2664.7533307147105</v>
      </c>
      <c r="O14" s="92">
        <v>20.010207124670643</v>
      </c>
      <c r="P14" s="92">
        <v>2616.2811727625008</v>
      </c>
      <c r="Q14" s="92">
        <v>54.340588049003443</v>
      </c>
      <c r="R14" s="92">
        <v>2578.9796479534521</v>
      </c>
      <c r="S14" s="92">
        <v>49.942483843194786</v>
      </c>
      <c r="T14" s="151">
        <v>103.3258766826378</v>
      </c>
      <c r="U14" s="184">
        <v>2578.9796479534521</v>
      </c>
      <c r="V14" s="185">
        <v>49.942483843194786</v>
      </c>
    </row>
    <row r="15" spans="1:22" x14ac:dyDescent="0.35">
      <c r="A15" s="73" t="s">
        <v>612</v>
      </c>
      <c r="B15" s="78">
        <v>3.4079546003371595E-4</v>
      </c>
      <c r="C15" s="81">
        <v>76.096744748130433</v>
      </c>
      <c r="D15" s="81">
        <v>164.90490807771954</v>
      </c>
      <c r="E15" s="81">
        <v>136.03965064570326</v>
      </c>
      <c r="F15" s="83">
        <v>0.83094132716619817</v>
      </c>
      <c r="G15" s="89">
        <v>11.986004312197236</v>
      </c>
      <c r="H15" s="90">
        <v>2.3499810578766063</v>
      </c>
      <c r="I15" s="89">
        <v>0.50940763985868531</v>
      </c>
      <c r="J15" s="90">
        <v>1.5157914742272871</v>
      </c>
      <c r="K15" s="90">
        <v>0.64502284779985608</v>
      </c>
      <c r="L15" s="89">
        <v>0.17065055334648122</v>
      </c>
      <c r="M15" s="91">
        <v>1.7957692443737645</v>
      </c>
      <c r="N15" s="92">
        <v>2654.1001281294748</v>
      </c>
      <c r="O15" s="92">
        <v>40.230623459642082</v>
      </c>
      <c r="P15" s="92">
        <v>2603.3123685346277</v>
      </c>
      <c r="Q15" s="92">
        <v>61.177347537922579</v>
      </c>
      <c r="R15" s="92">
        <v>2564.0336224242678</v>
      </c>
      <c r="S15" s="92">
        <v>46.044127206897535</v>
      </c>
      <c r="T15" s="151">
        <v>103.51268816904397</v>
      </c>
      <c r="U15" s="184">
        <v>2564.0336224242678</v>
      </c>
      <c r="V15" s="185">
        <v>46.044127206897535</v>
      </c>
    </row>
    <row r="16" spans="1:22" x14ac:dyDescent="0.35">
      <c r="A16" s="73" t="s">
        <v>613</v>
      </c>
      <c r="B16" s="79">
        <v>1.2624354911173095E-3</v>
      </c>
      <c r="C16" s="81">
        <v>36.405605610045136</v>
      </c>
      <c r="D16" s="81">
        <v>109.94037507564839</v>
      </c>
      <c r="E16" s="81">
        <v>73.463699168918566</v>
      </c>
      <c r="F16" s="83">
        <v>0.67306035727358449</v>
      </c>
      <c r="G16" s="89">
        <v>6.2479290372813843</v>
      </c>
      <c r="H16" s="90">
        <v>3.5037691822857293</v>
      </c>
      <c r="I16" s="89">
        <v>0.35755506433091799</v>
      </c>
      <c r="J16" s="90">
        <v>2.4854291900674452</v>
      </c>
      <c r="K16" s="90">
        <v>0.70935871079442603</v>
      </c>
      <c r="L16" s="89">
        <v>0.12673363158272924</v>
      </c>
      <c r="M16" s="91">
        <v>2.4696234984094012</v>
      </c>
      <c r="N16" s="92">
        <v>1970.5742791060695</v>
      </c>
      <c r="O16" s="92">
        <v>48.977228344863377</v>
      </c>
      <c r="P16" s="92">
        <v>2011.1852343308003</v>
      </c>
      <c r="Q16" s="92">
        <v>70.46728843916361</v>
      </c>
      <c r="R16" s="92">
        <v>2053.1490696524875</v>
      </c>
      <c r="S16" s="92">
        <v>50.705051881511835</v>
      </c>
      <c r="T16" s="151">
        <v>95.978139543448037</v>
      </c>
      <c r="U16" s="184">
        <v>2053.1490696524875</v>
      </c>
      <c r="V16" s="185">
        <v>50.705051881511835</v>
      </c>
    </row>
    <row r="17" spans="1:22" x14ac:dyDescent="0.35">
      <c r="A17" s="73" t="s">
        <v>614</v>
      </c>
      <c r="B17" s="78">
        <v>1.204890648221049E-3</v>
      </c>
      <c r="C17" s="81">
        <v>30.952803708976077</v>
      </c>
      <c r="D17" s="81">
        <v>143.94286202232078</v>
      </c>
      <c r="E17" s="81">
        <v>75.743703631411407</v>
      </c>
      <c r="F17" s="83">
        <v>0.53002314716098209</v>
      </c>
      <c r="G17" s="89">
        <v>12.413829485643202</v>
      </c>
      <c r="H17" s="90">
        <v>2.5092989656101201</v>
      </c>
      <c r="I17" s="89">
        <v>0.49524577052361446</v>
      </c>
      <c r="J17" s="90">
        <v>2.0295412439799692</v>
      </c>
      <c r="K17" s="90">
        <v>0.80880806623474577</v>
      </c>
      <c r="L17" s="89">
        <v>0.18179574981309615</v>
      </c>
      <c r="M17" s="91">
        <v>1.4756502423664823</v>
      </c>
      <c r="N17" s="92">
        <v>2593.3317539426002</v>
      </c>
      <c r="O17" s="92">
        <v>52.632737539494201</v>
      </c>
      <c r="P17" s="92">
        <v>2636.2250352090191</v>
      </c>
      <c r="Q17" s="92">
        <v>66.15076753965495</v>
      </c>
      <c r="R17" s="92">
        <v>2669.3208369322288</v>
      </c>
      <c r="S17" s="92">
        <v>39.389839399729446</v>
      </c>
      <c r="T17" s="151">
        <v>97.15324280475177</v>
      </c>
      <c r="U17" s="184">
        <v>2669.3208369322288</v>
      </c>
      <c r="V17" s="185">
        <v>39.389839399729446</v>
      </c>
    </row>
    <row r="18" spans="1:22" x14ac:dyDescent="0.35">
      <c r="A18" s="73" t="s">
        <v>615</v>
      </c>
      <c r="B18" s="78">
        <v>9.0647034976085031E-4</v>
      </c>
      <c r="C18" s="81">
        <v>41.22193613654261</v>
      </c>
      <c r="D18" s="81">
        <v>121.6347063696756</v>
      </c>
      <c r="E18" s="81">
        <v>97.946627584013626</v>
      </c>
      <c r="F18" s="83">
        <v>0.8110925443699889</v>
      </c>
      <c r="G18" s="89">
        <v>6.2462135005771557</v>
      </c>
      <c r="H18" s="90">
        <v>6.0282754211828156</v>
      </c>
      <c r="I18" s="89">
        <v>0.36552215505781599</v>
      </c>
      <c r="J18" s="90">
        <v>4.9718091961831306</v>
      </c>
      <c r="K18" s="90">
        <v>0.82474818232634861</v>
      </c>
      <c r="L18" s="89">
        <v>0.12393724681764323</v>
      </c>
      <c r="M18" s="91">
        <v>3.4089907407304154</v>
      </c>
      <c r="N18" s="92">
        <v>2008.2958044700244</v>
      </c>
      <c r="O18" s="92">
        <v>99.848635493200661</v>
      </c>
      <c r="P18" s="92">
        <v>2010.9448714531345</v>
      </c>
      <c r="Q18" s="92">
        <v>121.22529541934567</v>
      </c>
      <c r="R18" s="92">
        <v>2013.6665365575916</v>
      </c>
      <c r="S18" s="92">
        <v>68.645705780435151</v>
      </c>
      <c r="T18" s="151">
        <v>99.733285924453583</v>
      </c>
      <c r="U18" s="184">
        <v>2013.6665365575916</v>
      </c>
      <c r="V18" s="185">
        <v>68.645705780435151</v>
      </c>
    </row>
    <row r="19" spans="1:22" x14ac:dyDescent="0.35">
      <c r="A19" s="73" t="s">
        <v>616</v>
      </c>
      <c r="B19" s="78">
        <v>8.3036448958949101E-4</v>
      </c>
      <c r="C19" s="81">
        <v>22.724225421041808</v>
      </c>
      <c r="D19" s="81">
        <v>81.852029978247231</v>
      </c>
      <c r="E19" s="81">
        <v>72.258804568123736</v>
      </c>
      <c r="F19" s="83">
        <v>0.88920060781111576</v>
      </c>
      <c r="G19" s="89">
        <v>3.5021712109298524</v>
      </c>
      <c r="H19" s="90">
        <v>3.9005591406430269</v>
      </c>
      <c r="I19" s="89">
        <v>0.26701778523750314</v>
      </c>
      <c r="J19" s="90">
        <v>0.92201188602894557</v>
      </c>
      <c r="K19" s="90">
        <v>0.23637941453618039</v>
      </c>
      <c r="L19" s="89">
        <v>9.5125271555230956E-2</v>
      </c>
      <c r="M19" s="91">
        <v>3.7900205397431836</v>
      </c>
      <c r="N19" s="92">
        <v>1525.646662520126</v>
      </c>
      <c r="O19" s="92">
        <v>14.066643567239476</v>
      </c>
      <c r="P19" s="92">
        <v>1527.7044948291725</v>
      </c>
      <c r="Q19" s="92">
        <v>59.589017315073669</v>
      </c>
      <c r="R19" s="92">
        <v>1530.5555898881412</v>
      </c>
      <c r="S19" s="92">
        <v>58.008371228948</v>
      </c>
      <c r="T19" s="151">
        <v>99.679271540318638</v>
      </c>
      <c r="U19" s="184">
        <v>1530.5555898881412</v>
      </c>
      <c r="V19" s="185">
        <v>58.008371228948</v>
      </c>
    </row>
    <row r="20" spans="1:22" x14ac:dyDescent="0.35">
      <c r="A20" s="73" t="s">
        <v>617</v>
      </c>
      <c r="B20" s="78">
        <v>6.7443256173833953E-4</v>
      </c>
      <c r="C20" s="81">
        <v>58.379811044093152</v>
      </c>
      <c r="D20" s="81">
        <v>137.47180472608323</v>
      </c>
      <c r="E20" s="81">
        <v>75.494171282977533</v>
      </c>
      <c r="F20" s="83">
        <v>0.55314401934539659</v>
      </c>
      <c r="G20" s="89">
        <v>7.2801619298056801</v>
      </c>
      <c r="H20" s="90">
        <v>1.1926839439798105</v>
      </c>
      <c r="I20" s="89">
        <v>0.39415481135824504</v>
      </c>
      <c r="J20" s="90">
        <v>0.53250600080966548</v>
      </c>
      <c r="K20" s="90">
        <v>0.44647704322468823</v>
      </c>
      <c r="L20" s="89">
        <v>0.13395931936473271</v>
      </c>
      <c r="M20" s="91">
        <v>1.0672077348524664</v>
      </c>
      <c r="N20" s="92">
        <v>2142.068407193211</v>
      </c>
      <c r="O20" s="92">
        <v>11.406642809751867</v>
      </c>
      <c r="P20" s="92">
        <v>2146.3801847446352</v>
      </c>
      <c r="Q20" s="92">
        <v>25.599531840213459</v>
      </c>
      <c r="R20" s="92">
        <v>2150.5091234916454</v>
      </c>
      <c r="S20" s="92">
        <v>22.950399704610817</v>
      </c>
      <c r="T20" s="151">
        <v>99.607501488543804</v>
      </c>
      <c r="U20" s="184">
        <v>2150.5091234916454</v>
      </c>
      <c r="V20" s="185">
        <v>22.950399704610817</v>
      </c>
    </row>
    <row r="21" spans="1:22" x14ac:dyDescent="0.35">
      <c r="A21" s="73" t="s">
        <v>618</v>
      </c>
      <c r="B21" s="78">
        <v>2.0618354180270328E-3</v>
      </c>
      <c r="C21" s="81">
        <v>36.261614325696186</v>
      </c>
      <c r="D21" s="81">
        <v>159.55868301223961</v>
      </c>
      <c r="E21" s="81">
        <v>67.847816720932471</v>
      </c>
      <c r="F21" s="83">
        <v>0.4283057128019217</v>
      </c>
      <c r="G21" s="89">
        <v>6.8707189678489264</v>
      </c>
      <c r="H21" s="90">
        <v>3.1875480597297652</v>
      </c>
      <c r="I21" s="89">
        <v>0.38358900884057634</v>
      </c>
      <c r="J21" s="90">
        <v>2.3063946262911839</v>
      </c>
      <c r="K21" s="90">
        <v>0.72356387513941234</v>
      </c>
      <c r="L21" s="89">
        <v>0.12990765870231377</v>
      </c>
      <c r="M21" s="91">
        <v>2.2002287292238822</v>
      </c>
      <c r="N21" s="92">
        <v>2093.0272629442347</v>
      </c>
      <c r="O21" s="92">
        <v>48.273468319355281</v>
      </c>
      <c r="P21" s="92">
        <v>2094.8869510735385</v>
      </c>
      <c r="Q21" s="92">
        <v>66.775528362476621</v>
      </c>
      <c r="R21" s="92">
        <v>2096.7145482966062</v>
      </c>
      <c r="S21" s="92">
        <v>46.132515861438677</v>
      </c>
      <c r="T21" s="151">
        <v>99.824139849872878</v>
      </c>
      <c r="U21" s="184">
        <v>2096.7145482966062</v>
      </c>
      <c r="V21" s="185">
        <v>46.132515861438677</v>
      </c>
    </row>
    <row r="22" spans="1:22" x14ac:dyDescent="0.35">
      <c r="A22" s="73" t="s">
        <v>619</v>
      </c>
      <c r="B22" s="78">
        <v>5.2885776057804768E-4</v>
      </c>
      <c r="C22" s="81">
        <v>61.223057370024826</v>
      </c>
      <c r="D22" s="81">
        <v>116.35035783509713</v>
      </c>
      <c r="E22" s="81">
        <v>66.909160429295255</v>
      </c>
      <c r="F22" s="83">
        <v>0.57923699287785546</v>
      </c>
      <c r="G22" s="89">
        <v>12.568682730453174</v>
      </c>
      <c r="H22" s="90">
        <v>1.1276841037001102</v>
      </c>
      <c r="I22" s="89">
        <v>0.51327230147398151</v>
      </c>
      <c r="J22" s="90">
        <v>0.79160423973645355</v>
      </c>
      <c r="K22" s="90">
        <v>0.70197339586420937</v>
      </c>
      <c r="L22" s="89">
        <v>0.17759905902730658</v>
      </c>
      <c r="M22" s="91">
        <v>0.8031401903585651</v>
      </c>
      <c r="N22" s="92">
        <v>2670.5843232838984</v>
      </c>
      <c r="O22" s="92">
        <v>21.140458728852419</v>
      </c>
      <c r="P22" s="92">
        <v>2647.8797755498149</v>
      </c>
      <c r="Q22" s="92">
        <v>29.859719313965421</v>
      </c>
      <c r="R22" s="92">
        <v>2630.5766529056873</v>
      </c>
      <c r="S22" s="92">
        <v>21.127218337674709</v>
      </c>
      <c r="T22" s="151">
        <v>101.52087073129077</v>
      </c>
      <c r="U22" s="184">
        <v>2630.5766529056873</v>
      </c>
      <c r="V22" s="185">
        <v>21.127218337674709</v>
      </c>
    </row>
    <row r="23" spans="1:22" x14ac:dyDescent="0.35">
      <c r="A23" s="73" t="s">
        <v>620</v>
      </c>
      <c r="B23" s="78">
        <v>4.0541512626853952E-4</v>
      </c>
      <c r="C23" s="81">
        <v>56.781601332893842</v>
      </c>
      <c r="D23" s="81">
        <v>360.04484132604711</v>
      </c>
      <c r="E23" s="81">
        <v>161.10468495118886</v>
      </c>
      <c r="F23" s="83">
        <v>0.45070254483499661</v>
      </c>
      <c r="G23" s="89">
        <v>4.7634830351860957</v>
      </c>
      <c r="H23" s="90">
        <v>5.0330616323029869</v>
      </c>
      <c r="I23" s="89">
        <v>0.31625233493894561</v>
      </c>
      <c r="J23" s="90">
        <v>1.3261331244441021</v>
      </c>
      <c r="K23" s="90">
        <v>0.26348438015000047</v>
      </c>
      <c r="L23" s="89">
        <v>0.10924199116075062</v>
      </c>
      <c r="M23" s="91">
        <v>4.8552116669422904</v>
      </c>
      <c r="N23" s="92">
        <v>1771.4008599335832</v>
      </c>
      <c r="O23" s="92">
        <v>23.491133570266921</v>
      </c>
      <c r="P23" s="92">
        <v>1778.4860492084949</v>
      </c>
      <c r="Q23" s="92">
        <v>89.51229897857398</v>
      </c>
      <c r="R23" s="92">
        <v>1786.8117969740169</v>
      </c>
      <c r="S23" s="92">
        <v>86.753494832983677</v>
      </c>
      <c r="T23" s="151">
        <v>99.137517612849194</v>
      </c>
      <c r="U23" s="184">
        <v>1786.8117969740169</v>
      </c>
      <c r="V23" s="185">
        <v>86.753494832983677</v>
      </c>
    </row>
    <row r="24" spans="1:22" x14ac:dyDescent="0.35">
      <c r="A24" s="73" t="s">
        <v>621</v>
      </c>
      <c r="B24" s="78">
        <v>4.1114877738965115E-4</v>
      </c>
      <c r="C24" s="81">
        <v>91.564198621309757</v>
      </c>
      <c r="D24" s="81">
        <v>176.98641239795899</v>
      </c>
      <c r="E24" s="81">
        <v>78.687401910521146</v>
      </c>
      <c r="F24" s="83">
        <v>0.44782023465870413</v>
      </c>
      <c r="G24" s="89">
        <v>11.785014316793154</v>
      </c>
      <c r="H24" s="90">
        <v>1.029825980022518</v>
      </c>
      <c r="I24" s="89">
        <v>0.50560563526694835</v>
      </c>
      <c r="J24" s="90">
        <v>0.63917654274010194</v>
      </c>
      <c r="K24" s="90">
        <v>0.62066461240968673</v>
      </c>
      <c r="L24" s="89">
        <v>0.16905068463839046</v>
      </c>
      <c r="M24" s="91">
        <v>0.80746200922405653</v>
      </c>
      <c r="N24" s="92">
        <v>2637.8419514147945</v>
      </c>
      <c r="O24" s="92">
        <v>16.860466988001125</v>
      </c>
      <c r="P24" s="92">
        <v>2587.4739590336271</v>
      </c>
      <c r="Q24" s="92">
        <v>26.646479056445497</v>
      </c>
      <c r="R24" s="92">
        <v>2548.2658040289025</v>
      </c>
      <c r="S24" s="92">
        <v>20.576278261581333</v>
      </c>
      <c r="T24" s="151">
        <v>103.51518068657785</v>
      </c>
      <c r="U24" s="184">
        <v>2548.2658040289025</v>
      </c>
      <c r="V24" s="185">
        <v>20.576278261581333</v>
      </c>
    </row>
    <row r="25" spans="1:22" x14ac:dyDescent="0.35">
      <c r="A25" s="73" t="s">
        <v>622</v>
      </c>
      <c r="B25" s="78">
        <v>1.3761549182807135E-3</v>
      </c>
      <c r="C25" s="81">
        <v>6.5250885281624607</v>
      </c>
      <c r="D25" s="81">
        <v>26.233617500983332</v>
      </c>
      <c r="E25" s="81">
        <v>17.010263559204379</v>
      </c>
      <c r="F25" s="83">
        <v>0.65311745954547584</v>
      </c>
      <c r="G25" s="89">
        <v>3.2013619652047529</v>
      </c>
      <c r="H25" s="90">
        <v>9.1620536099672503</v>
      </c>
      <c r="I25" s="89">
        <v>0.25111756610363972</v>
      </c>
      <c r="J25" s="90">
        <v>2.3135661876745446</v>
      </c>
      <c r="K25" s="90">
        <v>0.25251611550904407</v>
      </c>
      <c r="L25" s="89">
        <v>9.2460537269748011E-2</v>
      </c>
      <c r="M25" s="91">
        <v>8.865136087345924</v>
      </c>
      <c r="N25" s="92">
        <v>1444.2366141492205</v>
      </c>
      <c r="O25" s="92">
        <v>33.413369974972042</v>
      </c>
      <c r="P25" s="92">
        <v>1457.489719401395</v>
      </c>
      <c r="Q25" s="92">
        <v>133.53598945131705</v>
      </c>
      <c r="R25" s="92">
        <v>1476.8622450247342</v>
      </c>
      <c r="S25" s="92">
        <v>130.92584784407489</v>
      </c>
      <c r="T25" s="151">
        <v>97.790881919730623</v>
      </c>
      <c r="U25" s="184">
        <v>1476.8622450247342</v>
      </c>
      <c r="V25" s="185">
        <v>130.92584784407489</v>
      </c>
    </row>
    <row r="26" spans="1:22" x14ac:dyDescent="0.35">
      <c r="A26" s="73" t="s">
        <v>623</v>
      </c>
      <c r="B26" s="79">
        <v>7.7211947091073362E-4</v>
      </c>
      <c r="C26" s="81">
        <v>23.267061700760639</v>
      </c>
      <c r="D26" s="81">
        <v>72.850895549003781</v>
      </c>
      <c r="E26" s="81">
        <v>72.867173070015284</v>
      </c>
      <c r="F26" s="83">
        <v>1.0074777401184272</v>
      </c>
      <c r="G26" s="89">
        <v>5.9283910274089653</v>
      </c>
      <c r="H26" s="90">
        <v>4.6361188443430175</v>
      </c>
      <c r="I26" s="89">
        <v>0.35093320641694326</v>
      </c>
      <c r="J26" s="90">
        <v>3.4294798748060518</v>
      </c>
      <c r="K26" s="90">
        <v>0.73973079421609222</v>
      </c>
      <c r="L26" s="89">
        <v>0.12252116060175815</v>
      </c>
      <c r="M26" s="91">
        <v>3.1196579503485151</v>
      </c>
      <c r="N26" s="92">
        <v>1939.0531355356648</v>
      </c>
      <c r="O26" s="92">
        <v>66.499437044991339</v>
      </c>
      <c r="P26" s="92">
        <v>1965.4034738975154</v>
      </c>
      <c r="Q26" s="92">
        <v>91.118440820735017</v>
      </c>
      <c r="R26" s="92">
        <v>1993.2611842951726</v>
      </c>
      <c r="S26" s="92">
        <v>62.182931007075325</v>
      </c>
      <c r="T26" s="151">
        <v>97.280434235783503</v>
      </c>
      <c r="U26" s="184">
        <v>1993.2611842951726</v>
      </c>
      <c r="V26" s="185">
        <v>62.182931007075325</v>
      </c>
    </row>
    <row r="27" spans="1:22" x14ac:dyDescent="0.35">
      <c r="A27" s="73" t="s">
        <v>624</v>
      </c>
      <c r="B27" s="78">
        <v>2.0566381230918535E-3</v>
      </c>
      <c r="C27" s="81">
        <v>16.67359489753073</v>
      </c>
      <c r="D27" s="81">
        <v>39.806139980756576</v>
      </c>
      <c r="E27" s="81">
        <v>44.612633801569388</v>
      </c>
      <c r="F27" s="83">
        <v>1.1288759758177991</v>
      </c>
      <c r="G27" s="89">
        <v>10.118345651137096</v>
      </c>
      <c r="H27" s="90">
        <v>6.7862382905277103</v>
      </c>
      <c r="I27" s="89">
        <v>0.45357247384640437</v>
      </c>
      <c r="J27" s="90">
        <v>4.7152590261403278</v>
      </c>
      <c r="K27" s="90">
        <v>0.69482662180046439</v>
      </c>
      <c r="L27" s="89">
        <v>0.16179367733023436</v>
      </c>
      <c r="M27" s="91">
        <v>4.8805084214891616</v>
      </c>
      <c r="N27" s="92">
        <v>2411.1155608778622</v>
      </c>
      <c r="O27" s="92">
        <v>113.69034411496739</v>
      </c>
      <c r="P27" s="92">
        <v>2445.648073691395</v>
      </c>
      <c r="Q27" s="92">
        <v>165.96750602839879</v>
      </c>
      <c r="R27" s="92">
        <v>2474.491760623383</v>
      </c>
      <c r="S27" s="92">
        <v>120.76777876627965</v>
      </c>
      <c r="T27" s="151">
        <v>97.438819528356206</v>
      </c>
      <c r="U27" s="184">
        <v>2474.491760623383</v>
      </c>
      <c r="V27" s="185">
        <v>120.76777876627965</v>
      </c>
    </row>
    <row r="28" spans="1:22" x14ac:dyDescent="0.35">
      <c r="A28" s="73" t="s">
        <v>625</v>
      </c>
      <c r="B28" s="78">
        <v>8.8616759871957185E-4</v>
      </c>
      <c r="C28" s="81">
        <v>36.667754181639786</v>
      </c>
      <c r="D28" s="81">
        <v>76.928140768164624</v>
      </c>
      <c r="E28" s="81">
        <v>43.928489965615931</v>
      </c>
      <c r="F28" s="83">
        <v>0.57517429847944712</v>
      </c>
      <c r="G28" s="89">
        <v>13.201334535003761</v>
      </c>
      <c r="H28" s="90">
        <v>4.3869951534560272</v>
      </c>
      <c r="I28" s="89">
        <v>0.51743146316996758</v>
      </c>
      <c r="J28" s="90">
        <v>3.8638941319964988</v>
      </c>
      <c r="K28" s="90">
        <v>0.88076097575639323</v>
      </c>
      <c r="L28" s="89">
        <v>0.18503919433040178</v>
      </c>
      <c r="M28" s="91">
        <v>2.0775101956836926</v>
      </c>
      <c r="N28" s="92">
        <v>2688.2777026812369</v>
      </c>
      <c r="O28" s="92">
        <v>103.8722044056706</v>
      </c>
      <c r="P28" s="92">
        <v>2694.1523496263785</v>
      </c>
      <c r="Q28" s="92">
        <v>118.19233300483091</v>
      </c>
      <c r="R28" s="92">
        <v>2698.5625350750138</v>
      </c>
      <c r="S28" s="92">
        <v>56.062911803083736</v>
      </c>
      <c r="T28" s="151">
        <v>99.618877374153897</v>
      </c>
      <c r="U28" s="184">
        <v>2698.5625350750138</v>
      </c>
      <c r="V28" s="185">
        <v>56.062911803083736</v>
      </c>
    </row>
    <row r="29" spans="1:22" x14ac:dyDescent="0.35">
      <c r="A29" s="73" t="s">
        <v>626</v>
      </c>
      <c r="B29" s="78">
        <v>2.9808589658810395E-3</v>
      </c>
      <c r="C29" s="81">
        <v>8.2886813390756267</v>
      </c>
      <c r="D29" s="81">
        <v>19.799917186604098</v>
      </c>
      <c r="E29" s="81">
        <v>15.186413441533228</v>
      </c>
      <c r="F29" s="83">
        <v>0.77255654897213233</v>
      </c>
      <c r="G29" s="89">
        <v>11.630455296239223</v>
      </c>
      <c r="H29" s="90">
        <v>6.7863019287732174</v>
      </c>
      <c r="I29" s="89">
        <v>0.47771011768735944</v>
      </c>
      <c r="J29" s="90">
        <v>2.3522998847519068</v>
      </c>
      <c r="K29" s="90">
        <v>0.34662470214866198</v>
      </c>
      <c r="L29" s="89">
        <v>0.17657572661473664</v>
      </c>
      <c r="M29" s="91">
        <v>6.3655776737596446</v>
      </c>
      <c r="N29" s="92">
        <v>2517.2839440433922</v>
      </c>
      <c r="O29" s="92">
        <v>59.214067314610965</v>
      </c>
      <c r="P29" s="92">
        <v>2575.1241148442523</v>
      </c>
      <c r="Q29" s="92">
        <v>174.75569747397975</v>
      </c>
      <c r="R29" s="92">
        <v>2620.9682042310287</v>
      </c>
      <c r="S29" s="92">
        <v>166.83976684486944</v>
      </c>
      <c r="T29" s="151">
        <v>96.044047385990453</v>
      </c>
      <c r="U29" s="184">
        <v>2620.9682042310287</v>
      </c>
      <c r="V29" s="185">
        <v>166.83976684486944</v>
      </c>
    </row>
    <row r="30" spans="1:22" x14ac:dyDescent="0.35">
      <c r="A30" s="73" t="s">
        <v>627</v>
      </c>
      <c r="B30" s="78">
        <v>4.3501335560865932E-4</v>
      </c>
      <c r="C30" s="81">
        <v>45.283955012816712</v>
      </c>
      <c r="D30" s="81">
        <v>153.01314280999063</v>
      </c>
      <c r="E30" s="81">
        <v>92.160454834617752</v>
      </c>
      <c r="F30" s="83">
        <v>0.60667249714207683</v>
      </c>
      <c r="G30" s="89">
        <v>5.6731050244935526</v>
      </c>
      <c r="H30" s="90">
        <v>2.8339681234728871</v>
      </c>
      <c r="I30" s="89">
        <v>0.34913023240811897</v>
      </c>
      <c r="J30" s="90">
        <v>1.0661754977531701</v>
      </c>
      <c r="K30" s="90">
        <v>0.37621294640626551</v>
      </c>
      <c r="L30" s="89">
        <v>0.11785067961829229</v>
      </c>
      <c r="M30" s="91">
        <v>2.625765627936206</v>
      </c>
      <c r="N30" s="92">
        <v>1930.4439163737486</v>
      </c>
      <c r="O30" s="92">
        <v>20.581920034243602</v>
      </c>
      <c r="P30" s="92">
        <v>1927.2836193530627</v>
      </c>
      <c r="Q30" s="92">
        <v>54.618603421380328</v>
      </c>
      <c r="R30" s="92">
        <v>1923.8865265302695</v>
      </c>
      <c r="S30" s="92">
        <v>50.516751134127595</v>
      </c>
      <c r="T30" s="151">
        <v>100.3408407800072</v>
      </c>
      <c r="U30" s="184">
        <v>1923.8865265302695</v>
      </c>
      <c r="V30" s="185">
        <v>50.516751134127595</v>
      </c>
    </row>
    <row r="31" spans="1:22" x14ac:dyDescent="0.35">
      <c r="A31" s="73" t="s">
        <v>628</v>
      </c>
      <c r="B31" s="78">
        <v>3.1088450230216475E-4</v>
      </c>
      <c r="C31" s="81">
        <v>47.900731102992268</v>
      </c>
      <c r="D31" s="81">
        <v>141.42719022344414</v>
      </c>
      <c r="E31" s="81">
        <v>125.80559401912018</v>
      </c>
      <c r="F31" s="83">
        <v>0.89599476574463066</v>
      </c>
      <c r="G31" s="89">
        <v>5.9068611841335885</v>
      </c>
      <c r="H31" s="90">
        <v>2.1675610521390167</v>
      </c>
      <c r="I31" s="89">
        <v>0.36030535895244631</v>
      </c>
      <c r="J31" s="90">
        <v>0.87076554652757376</v>
      </c>
      <c r="K31" s="90">
        <v>0.40172596092196583</v>
      </c>
      <c r="L31" s="89">
        <v>0.11890079772759231</v>
      </c>
      <c r="M31" s="91">
        <v>1.9849655608424388</v>
      </c>
      <c r="N31" s="92">
        <v>1983.6209713887658</v>
      </c>
      <c r="O31" s="92">
        <v>17.272687992548953</v>
      </c>
      <c r="P31" s="92">
        <v>1962.2432777097913</v>
      </c>
      <c r="Q31" s="92">
        <v>42.532821035853473</v>
      </c>
      <c r="R31" s="92">
        <v>1939.7713890541588</v>
      </c>
      <c r="S31" s="92">
        <v>38.503794031800048</v>
      </c>
      <c r="T31" s="151">
        <v>102.26055413447396</v>
      </c>
      <c r="U31" s="184">
        <v>1939.7713890541588</v>
      </c>
      <c r="V31" s="185">
        <v>38.503794031800048</v>
      </c>
    </row>
    <row r="32" spans="1:22" x14ac:dyDescent="0.35">
      <c r="A32" s="73" t="s">
        <v>629</v>
      </c>
      <c r="B32" s="78">
        <v>9.6079653329344226E-4</v>
      </c>
      <c r="C32" s="81">
        <v>20.62977804793104</v>
      </c>
      <c r="D32" s="81">
        <v>56.40570330051316</v>
      </c>
      <c r="E32" s="81">
        <v>89.269014685485942</v>
      </c>
      <c r="F32" s="83">
        <v>1.5941021799812236</v>
      </c>
      <c r="G32" s="89">
        <v>6.2051687767176054</v>
      </c>
      <c r="H32" s="90">
        <v>3.9155081767959734</v>
      </c>
      <c r="I32" s="89">
        <v>0.35914080881255389</v>
      </c>
      <c r="J32" s="90">
        <v>1.2428454488717613</v>
      </c>
      <c r="K32" s="90">
        <v>0.31741612908308903</v>
      </c>
      <c r="L32" s="89">
        <v>0.12531053016868349</v>
      </c>
      <c r="M32" s="91">
        <v>3.7130229561335706</v>
      </c>
      <c r="N32" s="92">
        <v>1978.0998670657891</v>
      </c>
      <c r="O32" s="92">
        <v>24.584724171965522</v>
      </c>
      <c r="P32" s="92">
        <v>2005.1770869884576</v>
      </c>
      <c r="Q32" s="92">
        <v>78.512872800272376</v>
      </c>
      <c r="R32" s="92">
        <v>2033.1885741968788</v>
      </c>
      <c r="S32" s="92">
        <v>75.49275850141494</v>
      </c>
      <c r="T32" s="151">
        <v>97.290526425821071</v>
      </c>
      <c r="U32" s="184">
        <v>2033.1885741968788</v>
      </c>
      <c r="V32" s="185">
        <v>75.49275850141494</v>
      </c>
    </row>
    <row r="33" spans="1:22" x14ac:dyDescent="0.35">
      <c r="A33" s="73" t="s">
        <v>630</v>
      </c>
      <c r="B33" s="78">
        <v>5.1910085505867847E-4</v>
      </c>
      <c r="C33" s="81">
        <v>55.072055488721873</v>
      </c>
      <c r="D33" s="81">
        <v>141.196348561512</v>
      </c>
      <c r="E33" s="81">
        <v>94.075693773230981</v>
      </c>
      <c r="F33" s="83">
        <v>0.67110797106244791</v>
      </c>
      <c r="G33" s="89">
        <v>6.3907068852585942</v>
      </c>
      <c r="H33" s="90">
        <v>2.7344810041785874</v>
      </c>
      <c r="I33" s="89">
        <v>0.36452100121151382</v>
      </c>
      <c r="J33" s="90">
        <v>1.2356496107602832</v>
      </c>
      <c r="K33" s="90">
        <v>0.45187719675948557</v>
      </c>
      <c r="L33" s="89">
        <v>0.12715254863391012</v>
      </c>
      <c r="M33" s="91">
        <v>2.4393762320809587</v>
      </c>
      <c r="N33" s="92">
        <v>2003.5677820372912</v>
      </c>
      <c r="O33" s="92">
        <v>24.757077500062227</v>
      </c>
      <c r="P33" s="92">
        <v>2030.9929275351976</v>
      </c>
      <c r="Q33" s="92">
        <v>55.537115799660562</v>
      </c>
      <c r="R33" s="92">
        <v>2058.9735467564765</v>
      </c>
      <c r="S33" s="92">
        <v>50.226111324411811</v>
      </c>
      <c r="T33" s="151">
        <v>97.309058933444447</v>
      </c>
      <c r="U33" s="184">
        <v>2058.9735467564765</v>
      </c>
      <c r="V33" s="185">
        <v>50.226111324411811</v>
      </c>
    </row>
    <row r="34" spans="1:22" x14ac:dyDescent="0.35">
      <c r="A34" s="73" t="s">
        <v>631</v>
      </c>
      <c r="B34" s="78">
        <v>1.828474216225116E-3</v>
      </c>
      <c r="C34" s="81">
        <v>55.087266936704331</v>
      </c>
      <c r="D34" s="81">
        <v>370.25171201241994</v>
      </c>
      <c r="E34" s="81">
        <v>110.1370344786932</v>
      </c>
      <c r="F34" s="83">
        <v>0.29962271592924233</v>
      </c>
      <c r="G34" s="89">
        <v>4.8418857513600813</v>
      </c>
      <c r="H34" s="90">
        <v>3.8603121899573778</v>
      </c>
      <c r="I34" s="89">
        <v>0.31723933327518689</v>
      </c>
      <c r="J34" s="90">
        <v>3.2239707209835111</v>
      </c>
      <c r="K34" s="90">
        <v>0.83515802928340555</v>
      </c>
      <c r="L34" s="89">
        <v>0.11069454881528938</v>
      </c>
      <c r="M34" s="91">
        <v>2.1232105392952878</v>
      </c>
      <c r="N34" s="92">
        <v>1776.2329241069156</v>
      </c>
      <c r="O34" s="92">
        <v>57.26522940967623</v>
      </c>
      <c r="P34" s="92">
        <v>1792.2055616067951</v>
      </c>
      <c r="Q34" s="92">
        <v>69.184729763801201</v>
      </c>
      <c r="R34" s="92">
        <v>1810.8468127445278</v>
      </c>
      <c r="S34" s="92">
        <v>38.448090378684618</v>
      </c>
      <c r="T34" s="151">
        <v>98.088524750188483</v>
      </c>
      <c r="U34" s="184">
        <v>1810.8468127445278</v>
      </c>
      <c r="V34" s="185">
        <v>38.448090378684618</v>
      </c>
    </row>
    <row r="35" spans="1:22" x14ac:dyDescent="0.35">
      <c r="A35" s="73" t="s">
        <v>632</v>
      </c>
      <c r="B35" s="78">
        <v>1.7017052403637649E-3</v>
      </c>
      <c r="C35" s="81">
        <v>18.766059517708793</v>
      </c>
      <c r="D35" s="81">
        <v>47.549022094562211</v>
      </c>
      <c r="E35" s="81">
        <v>50.344331101744956</v>
      </c>
      <c r="F35" s="83">
        <v>1.066466992739405</v>
      </c>
      <c r="G35" s="89">
        <v>6.6002876537084942</v>
      </c>
      <c r="H35" s="90">
        <v>5.6830609883806522</v>
      </c>
      <c r="I35" s="89">
        <v>0.37700595198248232</v>
      </c>
      <c r="J35" s="90">
        <v>0.89765802292768793</v>
      </c>
      <c r="K35" s="90">
        <v>0.15795326229350728</v>
      </c>
      <c r="L35" s="89">
        <v>0.12697358506588563</v>
      </c>
      <c r="M35" s="91">
        <v>5.6117191903664985</v>
      </c>
      <c r="N35" s="92">
        <v>2062.2823024305662</v>
      </c>
      <c r="O35" s="92">
        <v>18.512242543185824</v>
      </c>
      <c r="P35" s="92">
        <v>2059.3857904738729</v>
      </c>
      <c r="Q35" s="92">
        <v>117.03615045867518</v>
      </c>
      <c r="R35" s="92">
        <v>2056.4881240405643</v>
      </c>
      <c r="S35" s="92">
        <v>115.40433870439236</v>
      </c>
      <c r="T35" s="151">
        <v>100.28175112329933</v>
      </c>
      <c r="U35" s="184">
        <v>2056.4881240405643</v>
      </c>
      <c r="V35" s="185">
        <v>115.40433870439236</v>
      </c>
    </row>
    <row r="36" spans="1:22" x14ac:dyDescent="0.35">
      <c r="A36" s="73" t="s">
        <v>633</v>
      </c>
      <c r="B36" s="79">
        <v>1.0146047715250551E-3</v>
      </c>
      <c r="C36" s="81">
        <v>47.071567592028472</v>
      </c>
      <c r="D36" s="81">
        <v>180.48035191984727</v>
      </c>
      <c r="E36" s="81">
        <v>86.864848008448206</v>
      </c>
      <c r="F36" s="83">
        <v>0.48478878906757022</v>
      </c>
      <c r="G36" s="89">
        <v>11.162297377956268</v>
      </c>
      <c r="H36" s="90">
        <v>2.2264591582837725</v>
      </c>
      <c r="I36" s="89">
        <v>0.47618965269235475</v>
      </c>
      <c r="J36" s="90">
        <v>1.5416780048976406</v>
      </c>
      <c r="K36" s="90">
        <v>0.69243489114168899</v>
      </c>
      <c r="L36" s="89">
        <v>0.17000917487000022</v>
      </c>
      <c r="M36" s="91">
        <v>1.6063465730409849</v>
      </c>
      <c r="N36" s="92">
        <v>2510.6475997292605</v>
      </c>
      <c r="O36" s="92">
        <v>38.706101825516569</v>
      </c>
      <c r="P36" s="92">
        <v>2536.7728971938977</v>
      </c>
      <c r="Q36" s="92">
        <v>56.480212494434127</v>
      </c>
      <c r="R36" s="92">
        <v>2557.7331358956358</v>
      </c>
      <c r="S36" s="92">
        <v>41.086058575993263</v>
      </c>
      <c r="T36" s="151">
        <v>98.159091130127337</v>
      </c>
      <c r="U36" s="184">
        <v>2557.7331358956358</v>
      </c>
      <c r="V36" s="185">
        <v>41.086058575993263</v>
      </c>
    </row>
    <row r="37" spans="1:22" x14ac:dyDescent="0.35">
      <c r="A37" s="73" t="s">
        <v>634</v>
      </c>
      <c r="B37" s="78">
        <v>5.0613670603769881E-4</v>
      </c>
      <c r="C37" s="81">
        <v>27.857929160588892</v>
      </c>
      <c r="D37" s="81">
        <v>114.70225650228414</v>
      </c>
      <c r="E37" s="81">
        <v>61.234672400531032</v>
      </c>
      <c r="F37" s="83">
        <v>0.53772950924478791</v>
      </c>
      <c r="G37" s="89">
        <v>3.4221840913980341</v>
      </c>
      <c r="H37" s="90">
        <v>4.9683447735778588</v>
      </c>
      <c r="I37" s="89">
        <v>0.26240354490297069</v>
      </c>
      <c r="J37" s="90">
        <v>2.8559665559044181</v>
      </c>
      <c r="K37" s="90">
        <v>0.57483260241775613</v>
      </c>
      <c r="L37" s="89">
        <v>9.4587205666368301E-2</v>
      </c>
      <c r="M37" s="91">
        <v>4.0654525972754723</v>
      </c>
      <c r="N37" s="92">
        <v>1502.1271824134628</v>
      </c>
      <c r="O37" s="92">
        <v>42.90024995687785</v>
      </c>
      <c r="P37" s="92">
        <v>1509.5026779395998</v>
      </c>
      <c r="Q37" s="92">
        <v>74.997297406429922</v>
      </c>
      <c r="R37" s="92">
        <v>1519.8666785846053</v>
      </c>
      <c r="S37" s="92">
        <v>61.789459359642287</v>
      </c>
      <c r="T37" s="151">
        <v>98.832825508901706</v>
      </c>
      <c r="U37" s="184">
        <v>1519.8666785846053</v>
      </c>
      <c r="V37" s="185">
        <v>61.789459359642287</v>
      </c>
    </row>
    <row r="38" spans="1:22" x14ac:dyDescent="0.35">
      <c r="A38" s="73" t="s">
        <v>635</v>
      </c>
      <c r="B38" s="78">
        <v>4.5310826579830201E-4</v>
      </c>
      <c r="C38" s="81">
        <v>51.511067284057177</v>
      </c>
      <c r="D38" s="81">
        <v>114.09837008077959</v>
      </c>
      <c r="E38" s="81">
        <v>55.386173033497933</v>
      </c>
      <c r="F38" s="83">
        <v>0.48894538438100082</v>
      </c>
      <c r="G38" s="89">
        <v>11.664441038161479</v>
      </c>
      <c r="H38" s="90">
        <v>2.7654608988232301</v>
      </c>
      <c r="I38" s="89">
        <v>0.48797086308822313</v>
      </c>
      <c r="J38" s="90">
        <v>2.1894127069505749</v>
      </c>
      <c r="K38" s="90">
        <v>0.79169902849909124</v>
      </c>
      <c r="L38" s="89">
        <v>0.17336793110123677</v>
      </c>
      <c r="M38" s="91">
        <v>1.6894513847884296</v>
      </c>
      <c r="N38" s="92">
        <v>2561.891087582725</v>
      </c>
      <c r="O38" s="92">
        <v>56.090369009770463</v>
      </c>
      <c r="P38" s="92">
        <v>2577.8526152270247</v>
      </c>
      <c r="Q38" s="92">
        <v>71.289506103395411</v>
      </c>
      <c r="R38" s="92">
        <v>2590.4251975532488</v>
      </c>
      <c r="S38" s="92">
        <v>43.76397437197177</v>
      </c>
      <c r="T38" s="151">
        <v>98.898477748074896</v>
      </c>
      <c r="U38" s="184">
        <v>2590.4251975532488</v>
      </c>
      <c r="V38" s="185">
        <v>43.76397437197177</v>
      </c>
    </row>
    <row r="39" spans="1:22" x14ac:dyDescent="0.35">
      <c r="A39" s="73" t="s">
        <v>636</v>
      </c>
      <c r="B39" s="78">
        <v>2.2808229600336152E-3</v>
      </c>
      <c r="C39" s="81">
        <v>5.7632546748874942</v>
      </c>
      <c r="D39" s="81">
        <v>14.867818128766013</v>
      </c>
      <c r="E39" s="81">
        <v>9.7270914997536213</v>
      </c>
      <c r="F39" s="83">
        <v>0.65898297455975907</v>
      </c>
      <c r="G39" s="89">
        <v>7.0242525550685189</v>
      </c>
      <c r="H39" s="90">
        <v>7.970492746330474</v>
      </c>
      <c r="I39" s="89">
        <v>0.38776940998268572</v>
      </c>
      <c r="J39" s="90">
        <v>3.8543593833460563</v>
      </c>
      <c r="K39" s="90">
        <v>0.48357855731323013</v>
      </c>
      <c r="L39" s="89">
        <v>0.13137880205230018</v>
      </c>
      <c r="M39" s="91">
        <v>6.9765799904622972</v>
      </c>
      <c r="N39" s="92">
        <v>2112.4752112613269</v>
      </c>
      <c r="O39" s="92">
        <v>81.422386526110373</v>
      </c>
      <c r="P39" s="92">
        <v>2114.5032493506596</v>
      </c>
      <c r="Q39" s="92">
        <v>168.53632811041652</v>
      </c>
      <c r="R39" s="92">
        <v>2116.4763332154871</v>
      </c>
      <c r="S39" s="92">
        <v>147.65766436598179</v>
      </c>
      <c r="T39" s="151">
        <v>99.810953617039431</v>
      </c>
      <c r="U39" s="184">
        <v>2116.4763332154871</v>
      </c>
      <c r="V39" s="185">
        <v>147.65766436598179</v>
      </c>
    </row>
    <row r="40" spans="1:22" x14ac:dyDescent="0.35">
      <c r="A40" s="73" t="s">
        <v>637</v>
      </c>
      <c r="B40" s="78">
        <v>4.7156576424367986E-4</v>
      </c>
      <c r="C40" s="81">
        <v>66.718691925483071</v>
      </c>
      <c r="D40" s="81">
        <v>161.45751538821045</v>
      </c>
      <c r="E40" s="81">
        <v>97.32200439215741</v>
      </c>
      <c r="F40" s="83">
        <v>0.60714330857382659</v>
      </c>
      <c r="G40" s="89">
        <v>6.7166605917593616</v>
      </c>
      <c r="H40" s="90">
        <v>2.1787205542169326</v>
      </c>
      <c r="I40" s="89">
        <v>0.38728772265809019</v>
      </c>
      <c r="J40" s="90">
        <v>0.65010179808373159</v>
      </c>
      <c r="K40" s="90">
        <v>0.29838695780670627</v>
      </c>
      <c r="L40" s="89">
        <v>0.12578197177765923</v>
      </c>
      <c r="M40" s="91">
        <v>2.0794688998625679</v>
      </c>
      <c r="N40" s="92">
        <v>2110.237307042868</v>
      </c>
      <c r="O40" s="92">
        <v>13.718690676919401</v>
      </c>
      <c r="P40" s="92">
        <v>2074.8151542050223</v>
      </c>
      <c r="Q40" s="92">
        <v>45.204424226672565</v>
      </c>
      <c r="R40" s="92">
        <v>2039.8311029849458</v>
      </c>
      <c r="S40" s="92">
        <v>42.417653396295535</v>
      </c>
      <c r="T40" s="151">
        <v>103.45157027730849</v>
      </c>
      <c r="U40" s="184">
        <v>2039.8311029849458</v>
      </c>
      <c r="V40" s="185">
        <v>42.417653396295535</v>
      </c>
    </row>
    <row r="41" spans="1:22" x14ac:dyDescent="0.35">
      <c r="A41" s="73" t="s">
        <v>638</v>
      </c>
      <c r="B41" s="78">
        <v>3.6858473520651994E-4</v>
      </c>
      <c r="C41" s="81">
        <v>88.93724569487668</v>
      </c>
      <c r="D41" s="81">
        <v>157.3397568212651</v>
      </c>
      <c r="E41" s="81">
        <v>83.512915655313634</v>
      </c>
      <c r="F41" s="83">
        <v>0.53463034454595826</v>
      </c>
      <c r="G41" s="89">
        <v>11.918597571371986</v>
      </c>
      <c r="H41" s="90">
        <v>1.3833565811481503</v>
      </c>
      <c r="I41" s="89">
        <v>0.51391457532418605</v>
      </c>
      <c r="J41" s="90">
        <v>0.53899415667160167</v>
      </c>
      <c r="K41" s="90">
        <v>0.38962778217619815</v>
      </c>
      <c r="L41" s="89">
        <v>0.16820269362819246</v>
      </c>
      <c r="M41" s="91">
        <v>1.2740332529725305</v>
      </c>
      <c r="N41" s="92">
        <v>2673.3197760242747</v>
      </c>
      <c r="O41" s="92">
        <v>14.409037381917189</v>
      </c>
      <c r="P41" s="92">
        <v>2598.0280706253347</v>
      </c>
      <c r="Q41" s="92">
        <v>35.939992295071882</v>
      </c>
      <c r="R41" s="92">
        <v>2539.8376526982624</v>
      </c>
      <c r="S41" s="92">
        <v>32.358376266892833</v>
      </c>
      <c r="T41" s="151">
        <v>105.25553762006024</v>
      </c>
      <c r="U41" s="184">
        <v>2539.8376526982624</v>
      </c>
      <c r="V41" s="185">
        <v>32.358376266892833</v>
      </c>
    </row>
    <row r="42" spans="1:22" x14ac:dyDescent="0.35">
      <c r="A42" s="73" t="s">
        <v>639</v>
      </c>
      <c r="B42" s="78">
        <v>7.3308385186240553E-4</v>
      </c>
      <c r="C42" s="81">
        <v>53.12524535790044</v>
      </c>
      <c r="D42" s="81">
        <v>108.68723176369953</v>
      </c>
      <c r="E42" s="81">
        <v>63.970082704169606</v>
      </c>
      <c r="F42" s="83">
        <v>0.5928390706198613</v>
      </c>
      <c r="G42" s="89">
        <v>11.447583875670928</v>
      </c>
      <c r="H42" s="90">
        <v>1.8109569449340572</v>
      </c>
      <c r="I42" s="89">
        <v>0.4781992082186326</v>
      </c>
      <c r="J42" s="90">
        <v>0.87649698233212825</v>
      </c>
      <c r="K42" s="90">
        <v>0.48399658798295964</v>
      </c>
      <c r="L42" s="89">
        <v>0.17362158109350123</v>
      </c>
      <c r="M42" s="91">
        <v>1.584713884702083</v>
      </c>
      <c r="N42" s="92">
        <v>2519.4172166294461</v>
      </c>
      <c r="O42" s="92">
        <v>22.082615876113195</v>
      </c>
      <c r="P42" s="92">
        <v>2560.3153148867973</v>
      </c>
      <c r="Q42" s="92">
        <v>46.366208007152736</v>
      </c>
      <c r="R42" s="92">
        <v>2592.8641248814365</v>
      </c>
      <c r="S42" s="92">
        <v>41.089477798455285</v>
      </c>
      <c r="T42" s="151">
        <v>97.167344499575393</v>
      </c>
      <c r="U42" s="184">
        <v>2592.8641248814365</v>
      </c>
      <c r="V42" s="185">
        <v>41.089477798455285</v>
      </c>
    </row>
    <row r="43" spans="1:22" x14ac:dyDescent="0.35">
      <c r="A43" s="73" t="s">
        <v>640</v>
      </c>
      <c r="B43" s="78">
        <v>4.3588273970632051E-4</v>
      </c>
      <c r="C43" s="81">
        <v>47.151208695154899</v>
      </c>
      <c r="D43" s="81">
        <v>192.43674216873831</v>
      </c>
      <c r="E43" s="81">
        <v>126.96263411380934</v>
      </c>
      <c r="F43" s="83">
        <v>0.66454800924828583</v>
      </c>
      <c r="G43" s="89">
        <v>6.5367355453727098</v>
      </c>
      <c r="H43" s="90">
        <v>2.6036809275277313</v>
      </c>
      <c r="I43" s="89">
        <v>0.37680823089630988</v>
      </c>
      <c r="J43" s="90">
        <v>1.9269872603809879</v>
      </c>
      <c r="K43" s="90">
        <v>0.74010115448774161</v>
      </c>
      <c r="L43" s="89">
        <v>0.12581698089385271</v>
      </c>
      <c r="M43" s="91">
        <v>1.7509638690450013</v>
      </c>
      <c r="N43" s="92">
        <v>2061.3566103311368</v>
      </c>
      <c r="O43" s="92">
        <v>39.72207927210237</v>
      </c>
      <c r="P43" s="92">
        <v>2050.859660585068</v>
      </c>
      <c r="Q43" s="92">
        <v>53.397841833013381</v>
      </c>
      <c r="R43" s="92">
        <v>2040.3231804219902</v>
      </c>
      <c r="S43" s="92">
        <v>35.725321700938906</v>
      </c>
      <c r="T43" s="151">
        <v>101.03088717076656</v>
      </c>
      <c r="U43" s="184">
        <v>2040.3231804219902</v>
      </c>
      <c r="V43" s="185">
        <v>35.725321700938906</v>
      </c>
    </row>
    <row r="44" spans="1:22" x14ac:dyDescent="0.35">
      <c r="A44" s="73" t="s">
        <v>641</v>
      </c>
      <c r="B44" s="78">
        <v>7.7071545132576468E-4</v>
      </c>
      <c r="C44" s="81">
        <v>34.030808794235121</v>
      </c>
      <c r="D44" s="81">
        <v>184.14671214122083</v>
      </c>
      <c r="E44" s="81">
        <v>94.303116974037124</v>
      </c>
      <c r="F44" s="83">
        <v>0.51582277266508081</v>
      </c>
      <c r="G44" s="89">
        <v>8.3667624818828461</v>
      </c>
      <c r="H44" s="90">
        <v>3.3794857036724646</v>
      </c>
      <c r="I44" s="89">
        <v>0.42366709592763474</v>
      </c>
      <c r="J44" s="90">
        <v>2.4379299805156229</v>
      </c>
      <c r="K44" s="90">
        <v>0.72139082519755615</v>
      </c>
      <c r="L44" s="89">
        <v>0.14322915497706656</v>
      </c>
      <c r="M44" s="91">
        <v>2.3403890769335063</v>
      </c>
      <c r="N44" s="92">
        <v>2277.105590388805</v>
      </c>
      <c r="O44" s="92">
        <v>55.514239876085959</v>
      </c>
      <c r="P44" s="92">
        <v>2271.5819840602944</v>
      </c>
      <c r="Q44" s="92">
        <v>76.767788398516984</v>
      </c>
      <c r="R44" s="92">
        <v>2266.6132772823617</v>
      </c>
      <c r="S44" s="92">
        <v>53.047569557840959</v>
      </c>
      <c r="T44" s="151">
        <v>100.46290706983874</v>
      </c>
      <c r="U44" s="184">
        <v>2266.6132772823617</v>
      </c>
      <c r="V44" s="185">
        <v>53.047569557840959</v>
      </c>
    </row>
    <row r="45" spans="1:22" x14ac:dyDescent="0.35">
      <c r="A45" s="73" t="s">
        <v>642</v>
      </c>
      <c r="B45" s="78">
        <v>7.5677857715258868E-4</v>
      </c>
      <c r="C45" s="81">
        <v>24.32844845844485</v>
      </c>
      <c r="D45" s="81">
        <v>133.50755921289075</v>
      </c>
      <c r="E45" s="81">
        <v>67.039236679720204</v>
      </c>
      <c r="F45" s="83">
        <v>0.50577998311906391</v>
      </c>
      <c r="G45" s="89">
        <v>6.2648186005352686</v>
      </c>
      <c r="H45" s="90">
        <v>4.8386626590355037</v>
      </c>
      <c r="I45" s="89">
        <v>0.3678091940529416</v>
      </c>
      <c r="J45" s="90">
        <v>2.834944392357412</v>
      </c>
      <c r="K45" s="90">
        <v>0.58589420096554212</v>
      </c>
      <c r="L45" s="89">
        <v>0.12353347111689428</v>
      </c>
      <c r="M45" s="91">
        <v>3.9211919897125407</v>
      </c>
      <c r="N45" s="92">
        <v>2019.0835225844837</v>
      </c>
      <c r="O45" s="92">
        <v>57.239895100521323</v>
      </c>
      <c r="P45" s="92">
        <v>2013.5485888760729</v>
      </c>
      <c r="Q45" s="92">
        <v>97.428823691482847</v>
      </c>
      <c r="R45" s="92">
        <v>2007.8770157362942</v>
      </c>
      <c r="S45" s="92">
        <v>78.73271270433078</v>
      </c>
      <c r="T45" s="151">
        <v>100.55812715422114</v>
      </c>
      <c r="U45" s="184">
        <v>2007.8770157362942</v>
      </c>
      <c r="V45" s="185">
        <v>78.73271270433078</v>
      </c>
    </row>
    <row r="46" spans="1:22" x14ac:dyDescent="0.35">
      <c r="A46" s="73" t="s">
        <v>643</v>
      </c>
      <c r="B46" s="79">
        <v>8.9163393878216688E-4</v>
      </c>
      <c r="C46" s="81">
        <v>21.191416884370021</v>
      </c>
      <c r="D46" s="81">
        <v>58.974211059729157</v>
      </c>
      <c r="E46" s="81">
        <v>23.518206976434833</v>
      </c>
      <c r="F46" s="83">
        <v>0.40168027112670018</v>
      </c>
      <c r="G46" s="89">
        <v>7.1368198784097112</v>
      </c>
      <c r="H46" s="90">
        <v>3.5033551344977618</v>
      </c>
      <c r="I46" s="89">
        <v>0.38761673156206572</v>
      </c>
      <c r="J46" s="90">
        <v>1.2886189248736195</v>
      </c>
      <c r="K46" s="90">
        <v>0.36782423574033551</v>
      </c>
      <c r="L46" s="89">
        <v>0.13353679423304304</v>
      </c>
      <c r="M46" s="91">
        <v>3.2577535917974809</v>
      </c>
      <c r="N46" s="92">
        <v>2111.765956197863</v>
      </c>
      <c r="O46" s="92">
        <v>27.212615760604013</v>
      </c>
      <c r="P46" s="92">
        <v>2128.6484493595403</v>
      </c>
      <c r="Q46" s="92">
        <v>74.574114746044444</v>
      </c>
      <c r="R46" s="92">
        <v>2144.9905962881303</v>
      </c>
      <c r="S46" s="92">
        <v>69.878508194294767</v>
      </c>
      <c r="T46" s="151">
        <v>98.451058939476837</v>
      </c>
      <c r="U46" s="184">
        <v>2144.9905962881303</v>
      </c>
      <c r="V46" s="185">
        <v>69.878508194294767</v>
      </c>
    </row>
    <row r="47" spans="1:22" x14ac:dyDescent="0.35">
      <c r="A47" s="73" t="s">
        <v>644</v>
      </c>
      <c r="B47" s="78">
        <v>1.3710362220936002E-3</v>
      </c>
      <c r="C47" s="81">
        <v>18.18874505764342</v>
      </c>
      <c r="D47" s="81">
        <v>48.629229768641956</v>
      </c>
      <c r="E47" s="81">
        <v>33.348453436281346</v>
      </c>
      <c r="F47" s="83">
        <v>0.69074339391845596</v>
      </c>
      <c r="G47" s="89">
        <v>7.0244641642638284</v>
      </c>
      <c r="H47" s="90">
        <v>4.7318632735254127</v>
      </c>
      <c r="I47" s="89">
        <v>0.37826959816809075</v>
      </c>
      <c r="J47" s="90">
        <v>1.6099366986022114</v>
      </c>
      <c r="K47" s="90">
        <v>0.34023313978866282</v>
      </c>
      <c r="L47" s="89">
        <v>0.13468228886829922</v>
      </c>
      <c r="M47" s="91">
        <v>4.4495655816981108</v>
      </c>
      <c r="N47" s="92">
        <v>2068.1953133907759</v>
      </c>
      <c r="O47" s="92">
        <v>33.296635349049119</v>
      </c>
      <c r="P47" s="92">
        <v>2114.5300258705024</v>
      </c>
      <c r="Q47" s="92">
        <v>100.05666970183371</v>
      </c>
      <c r="R47" s="92">
        <v>2159.9036864929753</v>
      </c>
      <c r="S47" s="92">
        <v>96.106331032020094</v>
      </c>
      <c r="T47" s="151">
        <v>95.754052660972775</v>
      </c>
      <c r="U47" s="184">
        <v>2159.9036864929753</v>
      </c>
      <c r="V47" s="185">
        <v>96.106331032020094</v>
      </c>
    </row>
    <row r="48" spans="1:22" x14ac:dyDescent="0.35">
      <c r="A48" s="73" t="s">
        <v>645</v>
      </c>
      <c r="B48" s="78">
        <v>1.6836299652990899E-3</v>
      </c>
      <c r="C48" s="81">
        <v>4.9511141737609243</v>
      </c>
      <c r="D48" s="81">
        <v>12.575368263911699</v>
      </c>
      <c r="E48" s="81">
        <v>6.9933276465970193</v>
      </c>
      <c r="F48" s="83">
        <v>0.56014646177755412</v>
      </c>
      <c r="G48" s="89">
        <v>7.2487722236233791</v>
      </c>
      <c r="H48" s="90">
        <v>7.1348776285729789</v>
      </c>
      <c r="I48" s="89">
        <v>0.39401365215905271</v>
      </c>
      <c r="J48" s="90">
        <v>4.287843900089646</v>
      </c>
      <c r="K48" s="90">
        <v>0.60096950828114515</v>
      </c>
      <c r="L48" s="89">
        <v>0.13342951535290376</v>
      </c>
      <c r="M48" s="91">
        <v>5.7027075554665423</v>
      </c>
      <c r="N48" s="92">
        <v>2141.4156699742857</v>
      </c>
      <c r="O48" s="92">
        <v>91.82056118055624</v>
      </c>
      <c r="P48" s="92">
        <v>2142.52360043926</v>
      </c>
      <c r="Q48" s="92">
        <v>152.86643705463709</v>
      </c>
      <c r="R48" s="92">
        <v>2143.5861263538472</v>
      </c>
      <c r="S48" s="92">
        <v>122.24244798551342</v>
      </c>
      <c r="T48" s="151">
        <v>99.898746481287716</v>
      </c>
      <c r="U48" s="184">
        <v>2143.5861263538472</v>
      </c>
      <c r="V48" s="185">
        <v>122.24244798551342</v>
      </c>
    </row>
    <row r="49" spans="1:22" x14ac:dyDescent="0.35">
      <c r="A49" s="73" t="s">
        <v>646</v>
      </c>
      <c r="B49" s="78">
        <v>6.5200200653419153E-4</v>
      </c>
      <c r="C49" s="81">
        <v>22.440924275561322</v>
      </c>
      <c r="D49" s="81">
        <v>62.184359151083662</v>
      </c>
      <c r="E49" s="81">
        <v>38.313542296709059</v>
      </c>
      <c r="F49" s="83">
        <v>0.62059686421655624</v>
      </c>
      <c r="G49" s="89">
        <v>7.2774903103711663</v>
      </c>
      <c r="H49" s="90">
        <v>3.2030882649301802</v>
      </c>
      <c r="I49" s="89">
        <v>0.39066397500454386</v>
      </c>
      <c r="J49" s="90">
        <v>1.0590016689867743</v>
      </c>
      <c r="K49" s="90">
        <v>0.33061894690243826</v>
      </c>
      <c r="L49" s="89">
        <v>0.13510673422881961</v>
      </c>
      <c r="M49" s="91">
        <v>3.0229604526054685</v>
      </c>
      <c r="N49" s="92">
        <v>2125.9069327914867</v>
      </c>
      <c r="O49" s="92">
        <v>22.513389899367386</v>
      </c>
      <c r="P49" s="92">
        <v>2146.0525154491643</v>
      </c>
      <c r="Q49" s="92">
        <v>68.73995628159112</v>
      </c>
      <c r="R49" s="92">
        <v>2165.3911202652907</v>
      </c>
      <c r="S49" s="92">
        <v>65.458917209850256</v>
      </c>
      <c r="T49" s="151">
        <v>98.176579413100825</v>
      </c>
      <c r="U49" s="184">
        <v>2165.3911202652907</v>
      </c>
      <c r="V49" s="185">
        <v>65.458917209850256</v>
      </c>
    </row>
    <row r="50" spans="1:22" x14ac:dyDescent="0.35">
      <c r="A50" s="73" t="s">
        <v>647</v>
      </c>
      <c r="B50" s="78">
        <v>2.0474600680123836E-3</v>
      </c>
      <c r="C50" s="81">
        <v>60.0421371911618</v>
      </c>
      <c r="D50" s="81">
        <v>660.88188350220514</v>
      </c>
      <c r="E50" s="81">
        <v>269.16379343523442</v>
      </c>
      <c r="F50" s="83">
        <v>0.41023359847609109</v>
      </c>
      <c r="G50" s="89">
        <v>2.2319863027528033</v>
      </c>
      <c r="H50" s="90">
        <v>2.8200740295666349</v>
      </c>
      <c r="I50" s="89">
        <v>0.17555221812903934</v>
      </c>
      <c r="J50" s="90">
        <v>1.6801269182657224</v>
      </c>
      <c r="K50" s="90">
        <v>0.59577404729474781</v>
      </c>
      <c r="L50" s="89">
        <v>9.2211254217467356E-2</v>
      </c>
      <c r="M50" s="91">
        <v>2.2649483594014068</v>
      </c>
      <c r="N50" s="92">
        <v>1042.6302018967801</v>
      </c>
      <c r="O50" s="92">
        <v>17.51751068003605</v>
      </c>
      <c r="P50" s="92">
        <v>1191.1427147689658</v>
      </c>
      <c r="Q50" s="92">
        <v>33.591106354274579</v>
      </c>
      <c r="R50" s="92">
        <v>1471.740221459025</v>
      </c>
      <c r="S50" s="92">
        <v>33.334156000586816</v>
      </c>
      <c r="T50" s="151">
        <v>70.843358542118111</v>
      </c>
      <c r="U50" s="184"/>
      <c r="V50" s="185"/>
    </row>
    <row r="51" spans="1:22" x14ac:dyDescent="0.35">
      <c r="A51" s="73" t="s">
        <v>648</v>
      </c>
      <c r="B51" s="78">
        <v>3.1967584572501823E-4</v>
      </c>
      <c r="C51" s="81">
        <v>41.491899151296892</v>
      </c>
      <c r="D51" s="81">
        <v>111.15016257147535</v>
      </c>
      <c r="E51" s="81">
        <v>81.895071292792693</v>
      </c>
      <c r="F51" s="83">
        <v>0.74214043790950301</v>
      </c>
      <c r="G51" s="89">
        <v>6.8244754703052104</v>
      </c>
      <c r="H51" s="90">
        <v>1.9175977738819026</v>
      </c>
      <c r="I51" s="89">
        <v>0.38082086416695882</v>
      </c>
      <c r="J51" s="90">
        <v>0.51128878787854026</v>
      </c>
      <c r="K51" s="90">
        <v>0.26662984012726987</v>
      </c>
      <c r="L51" s="89">
        <v>0.12997124172648181</v>
      </c>
      <c r="M51" s="91">
        <v>1.848178832739549</v>
      </c>
      <c r="N51" s="92">
        <v>2080.1170116673356</v>
      </c>
      <c r="O51" s="92">
        <v>10.635405055409235</v>
      </c>
      <c r="P51" s="92">
        <v>2088.903591034757</v>
      </c>
      <c r="Q51" s="92">
        <v>40.056768760221622</v>
      </c>
      <c r="R51" s="92">
        <v>2097.5741856518634</v>
      </c>
      <c r="S51" s="92">
        <v>38.766922100226708</v>
      </c>
      <c r="T51" s="151">
        <v>99.167744621194288</v>
      </c>
      <c r="U51" s="184">
        <v>2097.5741856518634</v>
      </c>
      <c r="V51" s="185">
        <v>38.766922100226708</v>
      </c>
    </row>
    <row r="52" spans="1:22" x14ac:dyDescent="0.35">
      <c r="A52" s="73" t="s">
        <v>649</v>
      </c>
      <c r="B52" s="78">
        <v>9.1350396224219171E-4</v>
      </c>
      <c r="C52" s="81">
        <v>30.568648187314391</v>
      </c>
      <c r="D52" s="81">
        <v>87.702192679591462</v>
      </c>
      <c r="E52" s="81">
        <v>43.221969793321655</v>
      </c>
      <c r="F52" s="83">
        <v>0.49640087357020873</v>
      </c>
      <c r="G52" s="89">
        <v>5.7250230910150011</v>
      </c>
      <c r="H52" s="90">
        <v>3.0132862746140665</v>
      </c>
      <c r="I52" s="89">
        <v>0.3477625079521206</v>
      </c>
      <c r="J52" s="90">
        <v>1.182482988126075</v>
      </c>
      <c r="K52" s="90">
        <v>0.39242304924298116</v>
      </c>
      <c r="L52" s="89">
        <v>0.11939694337133319</v>
      </c>
      <c r="M52" s="91">
        <v>2.7715750315605652</v>
      </c>
      <c r="N52" s="92">
        <v>1923.9053403641651</v>
      </c>
      <c r="O52" s="92">
        <v>22.749853357455311</v>
      </c>
      <c r="P52" s="92">
        <v>1935.1529259178419</v>
      </c>
      <c r="Q52" s="92">
        <v>58.31169750947484</v>
      </c>
      <c r="R52" s="92">
        <v>1947.2174513245745</v>
      </c>
      <c r="S52" s="92">
        <v>53.968592691101911</v>
      </c>
      <c r="T52" s="151">
        <v>98.802798786311641</v>
      </c>
      <c r="U52" s="184">
        <v>1947.2174513245745</v>
      </c>
      <c r="V52" s="185">
        <v>53.968592691101911</v>
      </c>
    </row>
    <row r="53" spans="1:22" x14ac:dyDescent="0.35">
      <c r="A53" s="73" t="s">
        <v>650</v>
      </c>
      <c r="B53" s="78">
        <v>9.7713305854507226E-4</v>
      </c>
      <c r="C53" s="81">
        <v>65.103525331781583</v>
      </c>
      <c r="D53" s="81">
        <v>121.80975377934622</v>
      </c>
      <c r="E53" s="81">
        <v>57.357852738685153</v>
      </c>
      <c r="F53" s="83">
        <v>0.47429577105201209</v>
      </c>
      <c r="G53" s="89">
        <v>11.159642705605856</v>
      </c>
      <c r="H53" s="90">
        <v>3.0487070276302348</v>
      </c>
      <c r="I53" s="89">
        <v>0.48496130821509997</v>
      </c>
      <c r="J53" s="90">
        <v>2.4212328576938553</v>
      </c>
      <c r="K53" s="90">
        <v>0.79418351312552449</v>
      </c>
      <c r="L53" s="89">
        <v>0.16689446161264754</v>
      </c>
      <c r="M53" s="91">
        <v>1.8526321785895947</v>
      </c>
      <c r="N53" s="92">
        <v>2548.8394316919698</v>
      </c>
      <c r="O53" s="92">
        <v>61.713337809983301</v>
      </c>
      <c r="P53" s="92">
        <v>2536.5512447008809</v>
      </c>
      <c r="Q53" s="92">
        <v>77.332016056637954</v>
      </c>
      <c r="R53" s="92">
        <v>2526.7376036931191</v>
      </c>
      <c r="S53" s="92">
        <v>46.811153914542359</v>
      </c>
      <c r="T53" s="151">
        <v>100.87471797493124</v>
      </c>
      <c r="U53" s="184">
        <v>2526.7376036931191</v>
      </c>
      <c r="V53" s="185">
        <v>46.811153914542359</v>
      </c>
    </row>
    <row r="54" spans="1:22" x14ac:dyDescent="0.35">
      <c r="A54" s="73" t="s">
        <v>651</v>
      </c>
      <c r="B54" s="78">
        <v>8.9089762799556048E-4</v>
      </c>
      <c r="C54" s="81">
        <v>36.402946702726702</v>
      </c>
      <c r="D54" s="81">
        <v>85.846670456505933</v>
      </c>
      <c r="E54" s="81">
        <v>53.275046181504429</v>
      </c>
      <c r="F54" s="83">
        <v>0.62508461824055928</v>
      </c>
      <c r="G54" s="89">
        <v>6.9945755898292168</v>
      </c>
      <c r="H54" s="90">
        <v>2.867515261894436</v>
      </c>
      <c r="I54" s="89">
        <v>0.38924087744616742</v>
      </c>
      <c r="J54" s="90">
        <v>0.76028108980135056</v>
      </c>
      <c r="K54" s="90">
        <v>0.26513584771614002</v>
      </c>
      <c r="L54" s="89">
        <v>0.13032917624937332</v>
      </c>
      <c r="M54" s="91">
        <v>2.7648899510989557</v>
      </c>
      <c r="N54" s="92">
        <v>2119.3067953255277</v>
      </c>
      <c r="O54" s="92">
        <v>16.112688799735</v>
      </c>
      <c r="P54" s="92">
        <v>2110.7409863712846</v>
      </c>
      <c r="Q54" s="92">
        <v>60.525819923257743</v>
      </c>
      <c r="R54" s="92">
        <v>2102.4040506119086</v>
      </c>
      <c r="S54" s="92">
        <v>58.129158326866062</v>
      </c>
      <c r="T54" s="151">
        <v>100.80397222925343</v>
      </c>
      <c r="U54" s="184">
        <v>2102.4040506119086</v>
      </c>
      <c r="V54" s="185">
        <v>58.129158326866062</v>
      </c>
    </row>
    <row r="55" spans="1:22" x14ac:dyDescent="0.35">
      <c r="A55" s="73" t="s">
        <v>652</v>
      </c>
      <c r="B55" s="78">
        <v>6.2242468847686927E-4</v>
      </c>
      <c r="C55" s="81">
        <v>56.47621743234405</v>
      </c>
      <c r="D55" s="81">
        <v>149.20660570736004</v>
      </c>
      <c r="E55" s="81">
        <v>54.522461261525571</v>
      </c>
      <c r="F55" s="83">
        <v>0.36806611313187942</v>
      </c>
      <c r="G55" s="89">
        <v>5.875692458865049</v>
      </c>
      <c r="H55" s="90">
        <v>2.095609840379089</v>
      </c>
      <c r="I55" s="89">
        <v>0.36335832891287412</v>
      </c>
      <c r="J55" s="90">
        <v>0.45312798846645552</v>
      </c>
      <c r="K55" s="90">
        <v>0.21622726699187772</v>
      </c>
      <c r="L55" s="89">
        <v>0.11727965018228829</v>
      </c>
      <c r="M55" s="91">
        <v>2.0460341221890741</v>
      </c>
      <c r="N55" s="92">
        <v>1998.0726213341129</v>
      </c>
      <c r="O55" s="92">
        <v>9.0538262771502449</v>
      </c>
      <c r="P55" s="92">
        <v>1957.6507689191735</v>
      </c>
      <c r="Q55" s="92">
        <v>41.024722153727097</v>
      </c>
      <c r="R55" s="92">
        <v>1915.1765150103715</v>
      </c>
      <c r="S55" s="92">
        <v>39.185164997263755</v>
      </c>
      <c r="T55" s="151">
        <v>104.32837942999174</v>
      </c>
      <c r="U55" s="184">
        <v>1915.1765150103715</v>
      </c>
      <c r="V55" s="185">
        <v>39.185164997263755</v>
      </c>
    </row>
    <row r="56" spans="1:22" x14ac:dyDescent="0.35">
      <c r="A56" s="73" t="s">
        <v>653</v>
      </c>
      <c r="B56" s="79">
        <v>8.9736621656557117E-4</v>
      </c>
      <c r="C56" s="81">
        <v>92.035465152088847</v>
      </c>
      <c r="D56" s="81">
        <v>231.11538109242599</v>
      </c>
      <c r="E56" s="81">
        <v>163.61699873983687</v>
      </c>
      <c r="F56" s="83">
        <v>0.713079589366866</v>
      </c>
      <c r="G56" s="89">
        <v>7.6070098055144255</v>
      </c>
      <c r="H56" s="90">
        <v>2.1576294608272097</v>
      </c>
      <c r="I56" s="89">
        <v>0.40814879823863492</v>
      </c>
      <c r="J56" s="90">
        <v>1.883587541469226</v>
      </c>
      <c r="K56" s="90">
        <v>0.87298935042677839</v>
      </c>
      <c r="L56" s="89">
        <v>0.13517431555554296</v>
      </c>
      <c r="M56" s="91">
        <v>1.0523606149279023</v>
      </c>
      <c r="N56" s="92">
        <v>2206.4524268768105</v>
      </c>
      <c r="O56" s="92">
        <v>41.560463021096986</v>
      </c>
      <c r="P56" s="92">
        <v>2185.6901710062334</v>
      </c>
      <c r="Q56" s="92">
        <v>47.159095052035106</v>
      </c>
      <c r="R56" s="92">
        <v>2166.2629467475745</v>
      </c>
      <c r="S56" s="92">
        <v>22.796898067348071</v>
      </c>
      <c r="T56" s="151">
        <v>101.85524477485876</v>
      </c>
      <c r="U56" s="184">
        <v>2166.2629467475745</v>
      </c>
      <c r="V56" s="185">
        <v>22.796898067348071</v>
      </c>
    </row>
    <row r="57" spans="1:22" x14ac:dyDescent="0.35">
      <c r="A57" s="73" t="s">
        <v>654</v>
      </c>
      <c r="B57" s="78">
        <v>4.3891013887231885E-4</v>
      </c>
      <c r="C57" s="81">
        <v>81.723182392229802</v>
      </c>
      <c r="D57" s="81">
        <v>238.88864560099736</v>
      </c>
      <c r="E57" s="81">
        <v>116.30613670773457</v>
      </c>
      <c r="F57" s="83">
        <v>0.49039445977363666</v>
      </c>
      <c r="G57" s="89">
        <v>6.612388008616719</v>
      </c>
      <c r="H57" s="90">
        <v>2.2123317012921171</v>
      </c>
      <c r="I57" s="89">
        <v>0.38898216172757205</v>
      </c>
      <c r="J57" s="90">
        <v>0.91137084426669501</v>
      </c>
      <c r="K57" s="90">
        <v>0.41195036157299869</v>
      </c>
      <c r="L57" s="89">
        <v>0.12328986281967742</v>
      </c>
      <c r="M57" s="91">
        <v>2.0158905577343935</v>
      </c>
      <c r="N57" s="92">
        <v>2118.1061799258341</v>
      </c>
      <c r="O57" s="92">
        <v>19.303802174455114</v>
      </c>
      <c r="P57" s="92">
        <v>2061.0010878976891</v>
      </c>
      <c r="Q57" s="92">
        <v>45.596180431535984</v>
      </c>
      <c r="R57" s="92">
        <v>2004.3730061217948</v>
      </c>
      <c r="S57" s="92">
        <v>40.405966172186275</v>
      </c>
      <c r="T57" s="151">
        <v>105.67425192100839</v>
      </c>
      <c r="U57" s="184">
        <v>2004.3730061217948</v>
      </c>
      <c r="V57" s="185">
        <v>40.405966172186275</v>
      </c>
    </row>
    <row r="58" spans="1:22" ht="15" thickBot="1" x14ac:dyDescent="0.4">
      <c r="A58" s="74" t="s">
        <v>655</v>
      </c>
      <c r="B58" s="80">
        <v>3.6349172816637992E-4</v>
      </c>
      <c r="C58" s="149">
        <v>124.61039747497087</v>
      </c>
      <c r="D58" s="149">
        <v>227.40925343355607</v>
      </c>
      <c r="E58" s="149">
        <v>139.11628349766079</v>
      </c>
      <c r="F58" s="84">
        <v>0.61618095022469388</v>
      </c>
      <c r="G58" s="93">
        <v>12.686487830778955</v>
      </c>
      <c r="H58" s="94">
        <v>1.4789269383917238</v>
      </c>
      <c r="I58" s="93">
        <v>0.52883228951763317</v>
      </c>
      <c r="J58" s="94">
        <v>1.0381970787410342</v>
      </c>
      <c r="K58" s="94">
        <v>0.70199348716308707</v>
      </c>
      <c r="L58" s="93">
        <v>0.17398915061899312</v>
      </c>
      <c r="M58" s="95">
        <v>1.0532671621171434</v>
      </c>
      <c r="N58" s="96">
        <v>2736.5301179444245</v>
      </c>
      <c r="O58" s="96">
        <v>28.410575743367595</v>
      </c>
      <c r="P58" s="96">
        <v>2656.6574162625357</v>
      </c>
      <c r="Q58" s="96">
        <v>39.290022189888198</v>
      </c>
      <c r="R58" s="96">
        <v>2596.3910918813485</v>
      </c>
      <c r="S58" s="96">
        <v>27.346934770920992</v>
      </c>
      <c r="T58" s="152">
        <v>105.39745443208754</v>
      </c>
      <c r="U58" s="186">
        <v>2596.3910918813485</v>
      </c>
      <c r="V58" s="187">
        <v>27.346934770920992</v>
      </c>
    </row>
    <row r="60" spans="1:22" ht="16" x14ac:dyDescent="0.35">
      <c r="A60" s="75" t="s">
        <v>656</v>
      </c>
    </row>
    <row r="61" spans="1:22" ht="16" x14ac:dyDescent="0.35">
      <c r="A61" s="75" t="s">
        <v>657</v>
      </c>
    </row>
    <row r="62" spans="1:22" ht="16" x14ac:dyDescent="0.35">
      <c r="A62" s="76" t="s">
        <v>658</v>
      </c>
    </row>
    <row r="63" spans="1:22" ht="16" x14ac:dyDescent="0.35">
      <c r="A63" s="75" t="s">
        <v>659</v>
      </c>
    </row>
    <row r="64" spans="1:22" ht="16" x14ac:dyDescent="0.35">
      <c r="A64" s="75" t="s">
        <v>660</v>
      </c>
    </row>
    <row r="65" spans="1:1" ht="16" x14ac:dyDescent="0.35">
      <c r="A65" s="75" t="s">
        <v>661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83"/>
  <sheetViews>
    <sheetView showGridLines="0" zoomScale="80" zoomScaleNormal="80" workbookViewId="0">
      <selection activeCell="A77" sqref="A77"/>
    </sheetView>
  </sheetViews>
  <sheetFormatPr defaultColWidth="9.1796875" defaultRowHeight="14.5" x14ac:dyDescent="0.35"/>
  <cols>
    <col min="1" max="1" width="14.7265625" customWidth="1"/>
  </cols>
  <sheetData>
    <row r="1" spans="1:22" ht="15.5" x14ac:dyDescent="0.35">
      <c r="A1" s="35" t="s">
        <v>732</v>
      </c>
      <c r="B1" s="36"/>
      <c r="C1" s="36"/>
      <c r="D1" s="36"/>
      <c r="E1" s="36"/>
      <c r="F1" s="36"/>
      <c r="G1" s="37"/>
      <c r="H1" s="37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22" ht="16" thickBot="1" x14ac:dyDescent="0.4">
      <c r="A2" s="35"/>
      <c r="B2" s="36"/>
      <c r="C2" s="36"/>
      <c r="D2" s="36"/>
      <c r="E2" s="36"/>
      <c r="F2" s="36"/>
      <c r="G2" s="37"/>
      <c r="H2" s="37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2" ht="16" thickBot="1" x14ac:dyDescent="0.4">
      <c r="A3" s="36"/>
      <c r="B3" s="36"/>
      <c r="C3" s="36"/>
      <c r="D3" s="36"/>
      <c r="E3" s="36"/>
      <c r="F3" s="36"/>
      <c r="G3" s="38" t="s">
        <v>573</v>
      </c>
      <c r="H3" s="39"/>
      <c r="I3" s="39"/>
      <c r="J3" s="39"/>
      <c r="K3" s="39"/>
      <c r="L3" s="39"/>
      <c r="M3" s="39"/>
      <c r="N3" s="40" t="s">
        <v>574</v>
      </c>
      <c r="O3" s="39"/>
      <c r="P3" s="39"/>
      <c r="Q3" s="39"/>
      <c r="R3" s="39"/>
      <c r="S3" s="41"/>
      <c r="T3" s="36"/>
      <c r="U3" s="36"/>
      <c r="V3" s="36"/>
    </row>
    <row r="4" spans="1:22" ht="15.5" x14ac:dyDescent="0.35">
      <c r="A4" s="42" t="s">
        <v>575</v>
      </c>
      <c r="B4" s="43" t="s">
        <v>576</v>
      </c>
      <c r="C4" s="44" t="s">
        <v>577</v>
      </c>
      <c r="D4" s="45" t="s">
        <v>578</v>
      </c>
      <c r="E4" s="46" t="s">
        <v>579</v>
      </c>
      <c r="F4" s="47"/>
      <c r="G4" s="48" t="s">
        <v>580</v>
      </c>
      <c r="H4" s="49" t="s">
        <v>581</v>
      </c>
      <c r="I4" s="48" t="s">
        <v>582</v>
      </c>
      <c r="J4" s="49" t="s">
        <v>581</v>
      </c>
      <c r="K4" s="50"/>
      <c r="L4" s="48" t="s">
        <v>583</v>
      </c>
      <c r="M4" s="49" t="s">
        <v>581</v>
      </c>
      <c r="N4" s="51" t="s">
        <v>584</v>
      </c>
      <c r="O4" s="49" t="s">
        <v>581</v>
      </c>
      <c r="P4" s="52" t="s">
        <v>585</v>
      </c>
      <c r="Q4" s="49" t="s">
        <v>581</v>
      </c>
      <c r="R4" s="52" t="s">
        <v>585</v>
      </c>
      <c r="S4" s="53" t="s">
        <v>581</v>
      </c>
      <c r="T4" s="54" t="s">
        <v>586</v>
      </c>
      <c r="U4" s="55" t="s">
        <v>587</v>
      </c>
      <c r="V4" s="56"/>
    </row>
    <row r="5" spans="1:22" ht="16" thickBot="1" x14ac:dyDescent="0.4">
      <c r="A5" s="57" t="s">
        <v>588</v>
      </c>
      <c r="B5" s="58" t="s">
        <v>589</v>
      </c>
      <c r="C5" s="59" t="s">
        <v>590</v>
      </c>
      <c r="D5" s="60" t="s">
        <v>590</v>
      </c>
      <c r="E5" s="61" t="s">
        <v>590</v>
      </c>
      <c r="F5" s="62" t="s">
        <v>591</v>
      </c>
      <c r="G5" s="63" t="s">
        <v>592</v>
      </c>
      <c r="H5" s="64" t="s">
        <v>593</v>
      </c>
      <c r="I5" s="63" t="s">
        <v>594</v>
      </c>
      <c r="J5" s="64" t="s">
        <v>593</v>
      </c>
      <c r="K5" s="65" t="s">
        <v>595</v>
      </c>
      <c r="L5" s="63" t="s">
        <v>596</v>
      </c>
      <c r="M5" s="64" t="s">
        <v>593</v>
      </c>
      <c r="N5" s="66" t="s">
        <v>597</v>
      </c>
      <c r="O5" s="64" t="s">
        <v>598</v>
      </c>
      <c r="P5" s="67" t="s">
        <v>599</v>
      </c>
      <c r="Q5" s="64" t="s">
        <v>598</v>
      </c>
      <c r="R5" s="67" t="s">
        <v>600</v>
      </c>
      <c r="S5" s="68" t="s">
        <v>598</v>
      </c>
      <c r="T5" s="69" t="s">
        <v>601</v>
      </c>
      <c r="U5" s="70" t="s">
        <v>602</v>
      </c>
      <c r="V5" s="71"/>
    </row>
    <row r="6" spans="1:22" x14ac:dyDescent="0.35">
      <c r="A6" s="153" t="s">
        <v>663</v>
      </c>
      <c r="B6" s="154">
        <v>1.0258520122800373E-3</v>
      </c>
      <c r="C6" s="99">
        <v>25.559675825859788</v>
      </c>
      <c r="D6" s="101">
        <v>70.062145690298422</v>
      </c>
      <c r="E6" s="99">
        <v>47.609245315953245</v>
      </c>
      <c r="F6" s="155">
        <v>0.68445720054796488</v>
      </c>
      <c r="G6" s="104">
        <v>4.7666150485611922</v>
      </c>
      <c r="H6" s="105">
        <v>2.3767715681713639</v>
      </c>
      <c r="I6" s="156">
        <v>0.3184739368706867</v>
      </c>
      <c r="J6" s="105">
        <v>1.5610095888277296</v>
      </c>
      <c r="K6" s="155">
        <v>0.65677728972024696</v>
      </c>
      <c r="L6" s="156">
        <v>0.10855126990724281</v>
      </c>
      <c r="M6" s="105">
        <v>1.7922868494902389</v>
      </c>
      <c r="N6" s="157">
        <v>1782.2720990046892</v>
      </c>
      <c r="O6" s="158">
        <v>27.821438364464441</v>
      </c>
      <c r="P6" s="158">
        <v>1779.0376825699404</v>
      </c>
      <c r="Q6" s="158">
        <v>42.283661826377063</v>
      </c>
      <c r="R6" s="158">
        <v>1775.2449579585975</v>
      </c>
      <c r="S6" s="159">
        <v>31.817481927730466</v>
      </c>
      <c r="T6" s="150">
        <v>100.39584064241885</v>
      </c>
      <c r="U6" s="182">
        <v>1775.2449579585975</v>
      </c>
      <c r="V6" s="183">
        <v>31.817481927730466</v>
      </c>
    </row>
    <row r="7" spans="1:22" x14ac:dyDescent="0.35">
      <c r="A7" s="97" t="s">
        <v>664</v>
      </c>
      <c r="B7" s="160">
        <v>7.5051648329669553E-4</v>
      </c>
      <c r="C7" s="100">
        <v>35.52236157496931</v>
      </c>
      <c r="D7" s="102">
        <v>88.73276837287672</v>
      </c>
      <c r="E7" s="100">
        <v>30.032091167317656</v>
      </c>
      <c r="F7" s="103">
        <v>0.34091018429703923</v>
      </c>
      <c r="G7" s="106">
        <v>4.7459250365256542</v>
      </c>
      <c r="H7" s="107">
        <v>1.8661111786095934</v>
      </c>
      <c r="I7" s="108">
        <v>0.31773489025907908</v>
      </c>
      <c r="J7" s="107">
        <v>0.75235113112233598</v>
      </c>
      <c r="K7" s="103">
        <v>0.40316522388708886</v>
      </c>
      <c r="L7" s="108">
        <v>0.10833148397032447</v>
      </c>
      <c r="M7" s="107">
        <v>1.7077291080351786</v>
      </c>
      <c r="N7" s="109">
        <v>1778.6576655545841</v>
      </c>
      <c r="O7" s="110">
        <v>13.381751065594049</v>
      </c>
      <c r="P7" s="110">
        <v>1775.3880431237283</v>
      </c>
      <c r="Q7" s="110">
        <v>33.130714736430001</v>
      </c>
      <c r="R7" s="110">
        <v>1771.5454842536947</v>
      </c>
      <c r="S7" s="111">
        <v>30.253197896683105</v>
      </c>
      <c r="T7" s="151">
        <v>100.4014676091642</v>
      </c>
      <c r="U7" s="184">
        <v>1771.5454842536947</v>
      </c>
      <c r="V7" s="185">
        <v>30.253197896683105</v>
      </c>
    </row>
    <row r="8" spans="1:22" x14ac:dyDescent="0.35">
      <c r="A8" s="97" t="s">
        <v>665</v>
      </c>
      <c r="B8" s="160">
        <v>9.97555271858125E-4</v>
      </c>
      <c r="C8" s="100">
        <v>52.482727753627735</v>
      </c>
      <c r="D8" s="102">
        <v>150.42476093992647</v>
      </c>
      <c r="E8" s="100">
        <v>63.589307119536826</v>
      </c>
      <c r="F8" s="103">
        <v>0.42579758702881582</v>
      </c>
      <c r="G8" s="106">
        <v>4.6902230955366155</v>
      </c>
      <c r="H8" s="107">
        <v>1.5235559827985645</v>
      </c>
      <c r="I8" s="108">
        <v>0.31465736780178755</v>
      </c>
      <c r="J8" s="107">
        <v>0.67916149293033656</v>
      </c>
      <c r="K8" s="103">
        <v>0.44577390040030529</v>
      </c>
      <c r="L8" s="108">
        <v>0.10810712573051569</v>
      </c>
      <c r="M8" s="107">
        <v>1.3638044211843339</v>
      </c>
      <c r="N8" s="109">
        <v>1763.584688955242</v>
      </c>
      <c r="O8" s="110">
        <v>11.977588102599254</v>
      </c>
      <c r="P8" s="110">
        <v>1765.4967312017325</v>
      </c>
      <c r="Q8" s="110">
        <v>26.898331074337083</v>
      </c>
      <c r="R8" s="110">
        <v>1767.7595438770704</v>
      </c>
      <c r="S8" s="111">
        <v>24.108782815303503</v>
      </c>
      <c r="T8" s="151">
        <v>99.763833552120317</v>
      </c>
      <c r="U8" s="184">
        <v>1767.7595438770704</v>
      </c>
      <c r="V8" s="185">
        <v>24.108782815303503</v>
      </c>
    </row>
    <row r="9" spans="1:22" x14ac:dyDescent="0.35">
      <c r="A9" s="97" t="s">
        <v>666</v>
      </c>
      <c r="B9" s="160">
        <v>1.007259031887985E-3</v>
      </c>
      <c r="C9" s="100">
        <v>30.072168237000469</v>
      </c>
      <c r="D9" s="102">
        <v>64.125757191190473</v>
      </c>
      <c r="E9" s="100">
        <v>43.882237787176152</v>
      </c>
      <c r="F9" s="103">
        <v>0.68927843825723423</v>
      </c>
      <c r="G9" s="106">
        <v>6.3374292987597611</v>
      </c>
      <c r="H9" s="107">
        <v>1.6463122529562142</v>
      </c>
      <c r="I9" s="108">
        <v>0.36954536689670775</v>
      </c>
      <c r="J9" s="107">
        <v>0.89121634373266889</v>
      </c>
      <c r="K9" s="103">
        <v>0.54134101360926457</v>
      </c>
      <c r="L9" s="108">
        <v>0.12437814942308474</v>
      </c>
      <c r="M9" s="107">
        <v>1.3842244987347749</v>
      </c>
      <c r="N9" s="109">
        <v>2027.2608269812781</v>
      </c>
      <c r="O9" s="110">
        <v>18.067279820147213</v>
      </c>
      <c r="P9" s="110">
        <v>2023.6467985016525</v>
      </c>
      <c r="Q9" s="110">
        <v>33.315545200288859</v>
      </c>
      <c r="R9" s="110">
        <v>2019.9625012465901</v>
      </c>
      <c r="S9" s="111">
        <v>27.960815807511036</v>
      </c>
      <c r="T9" s="151">
        <v>100.3613099614564</v>
      </c>
      <c r="U9" s="184">
        <v>2019.9625012465901</v>
      </c>
      <c r="V9" s="185">
        <v>27.960815807511036</v>
      </c>
    </row>
    <row r="10" spans="1:22" x14ac:dyDescent="0.35">
      <c r="A10" s="97" t="s">
        <v>667</v>
      </c>
      <c r="B10" s="160">
        <v>3.7543406360331425E-4</v>
      </c>
      <c r="C10" s="100">
        <v>57.920591219278272</v>
      </c>
      <c r="D10" s="102">
        <v>158.19256623497398</v>
      </c>
      <c r="E10" s="100">
        <v>87.012143053026961</v>
      </c>
      <c r="F10" s="103">
        <v>0.55402865426967363</v>
      </c>
      <c r="G10" s="106">
        <v>4.8155589878357086</v>
      </c>
      <c r="H10" s="107">
        <v>1.6159551411523596</v>
      </c>
      <c r="I10" s="108">
        <v>0.31978657189727344</v>
      </c>
      <c r="J10" s="107">
        <v>1.0086344057402929</v>
      </c>
      <c r="K10" s="103">
        <v>0.62417228056282681</v>
      </c>
      <c r="L10" s="108">
        <v>0.1092157340219554</v>
      </c>
      <c r="M10" s="107">
        <v>1.2625243180919996</v>
      </c>
      <c r="N10" s="109">
        <v>1788.6867724013646</v>
      </c>
      <c r="O10" s="110">
        <v>18.041310197365732</v>
      </c>
      <c r="P10" s="110">
        <v>1787.6193430016374</v>
      </c>
      <c r="Q10" s="110">
        <v>28.887126677468991</v>
      </c>
      <c r="R10" s="110">
        <v>1786.3737341411477</v>
      </c>
      <c r="S10" s="111">
        <v>22.553402805540113</v>
      </c>
      <c r="T10" s="151">
        <v>100.1294823258991</v>
      </c>
      <c r="U10" s="184">
        <v>1786.3737341411477</v>
      </c>
      <c r="V10" s="185">
        <v>22.553402805540113</v>
      </c>
    </row>
    <row r="11" spans="1:22" x14ac:dyDescent="0.35">
      <c r="A11" s="97" t="s">
        <v>668</v>
      </c>
      <c r="B11" s="160">
        <v>3.8994820117587705E-4</v>
      </c>
      <c r="C11" s="100">
        <v>30.354477538879006</v>
      </c>
      <c r="D11" s="102">
        <v>99.62770097622429</v>
      </c>
      <c r="E11" s="100">
        <v>48.820855973597503</v>
      </c>
      <c r="F11" s="103">
        <v>0.4935870014862781</v>
      </c>
      <c r="G11" s="106">
        <v>3.5411248755129074</v>
      </c>
      <c r="H11" s="107">
        <v>1.8117750713761964</v>
      </c>
      <c r="I11" s="108">
        <v>0.26875926405702005</v>
      </c>
      <c r="J11" s="107">
        <v>0.85436001204369671</v>
      </c>
      <c r="K11" s="103">
        <v>0.47155964641611831</v>
      </c>
      <c r="L11" s="108">
        <v>9.5560084304495543E-2</v>
      </c>
      <c r="M11" s="107">
        <v>1.5976851626903581</v>
      </c>
      <c r="N11" s="109">
        <v>1534.5009863086009</v>
      </c>
      <c r="O11" s="110">
        <v>13.110162811436808</v>
      </c>
      <c r="P11" s="110">
        <v>1536.4519990862759</v>
      </c>
      <c r="Q11" s="110">
        <v>27.837054303106374</v>
      </c>
      <c r="R11" s="110">
        <v>1539.1382810237917</v>
      </c>
      <c r="S11" s="111">
        <v>24.590583949204547</v>
      </c>
      <c r="T11" s="151">
        <v>99.698708376475025</v>
      </c>
      <c r="U11" s="184">
        <v>1539.1382810237917</v>
      </c>
      <c r="V11" s="185">
        <v>24.590583949204547</v>
      </c>
    </row>
    <row r="12" spans="1:22" x14ac:dyDescent="0.35">
      <c r="A12" s="97" t="s">
        <v>669</v>
      </c>
      <c r="B12" s="161">
        <v>2.9111787645992886E-4</v>
      </c>
      <c r="C12" s="100">
        <v>33.482353086463377</v>
      </c>
      <c r="D12" s="102">
        <v>83.874203957008945</v>
      </c>
      <c r="E12" s="100">
        <v>76.093161640199966</v>
      </c>
      <c r="F12" s="103">
        <v>0.91380946276206054</v>
      </c>
      <c r="G12" s="106">
        <v>4.9992629838880758</v>
      </c>
      <c r="H12" s="107">
        <v>3.120386438456463</v>
      </c>
      <c r="I12" s="108">
        <v>0.3106863710827017</v>
      </c>
      <c r="J12" s="107">
        <v>2.539073487956514</v>
      </c>
      <c r="K12" s="103">
        <v>0.81370482087228191</v>
      </c>
      <c r="L12" s="108">
        <v>0.11670313053488064</v>
      </c>
      <c r="M12" s="107">
        <v>1.8138129308336495</v>
      </c>
      <c r="N12" s="109">
        <v>1744.0834642509399</v>
      </c>
      <c r="O12" s="110">
        <v>44.283560848629143</v>
      </c>
      <c r="P12" s="110">
        <v>1819.1974672939425</v>
      </c>
      <c r="Q12" s="110">
        <v>56.765991058183637</v>
      </c>
      <c r="R12" s="110">
        <v>1906.3304054141977</v>
      </c>
      <c r="S12" s="111">
        <v>34.57726739781625</v>
      </c>
      <c r="T12" s="151">
        <v>91.489044044911736</v>
      </c>
      <c r="U12" s="184">
        <v>1906.3304054141977</v>
      </c>
      <c r="V12" s="185">
        <v>34.57726739781625</v>
      </c>
    </row>
    <row r="13" spans="1:22" x14ac:dyDescent="0.35">
      <c r="A13" s="97" t="s">
        <v>670</v>
      </c>
      <c r="B13" s="161">
        <v>2.8474965075429203E-4</v>
      </c>
      <c r="C13" s="100">
        <v>72.848851505470847</v>
      </c>
      <c r="D13" s="102">
        <v>182.43452518564717</v>
      </c>
      <c r="E13" s="100">
        <v>141.98307470048221</v>
      </c>
      <c r="F13" s="103">
        <v>0.7839132031456284</v>
      </c>
      <c r="G13" s="106">
        <v>4.768885958316802</v>
      </c>
      <c r="H13" s="107">
        <v>1.4361996569243156</v>
      </c>
      <c r="I13" s="108">
        <v>0.31992996900101828</v>
      </c>
      <c r="J13" s="107">
        <v>0.69423999652860779</v>
      </c>
      <c r="K13" s="103">
        <v>0.48338682799531724</v>
      </c>
      <c r="L13" s="108">
        <v>0.10810872322267627</v>
      </c>
      <c r="M13" s="107">
        <v>1.2572590352705684</v>
      </c>
      <c r="N13" s="109">
        <v>1789.3871484529905</v>
      </c>
      <c r="O13" s="110">
        <v>12.422641277303393</v>
      </c>
      <c r="P13" s="110">
        <v>1779.437464653048</v>
      </c>
      <c r="Q13" s="110">
        <v>25.556274762529814</v>
      </c>
      <c r="R13" s="110">
        <v>1767.7865348633918</v>
      </c>
      <c r="S13" s="111">
        <v>22.225655933866488</v>
      </c>
      <c r="T13" s="151">
        <v>101.22190169251786</v>
      </c>
      <c r="U13" s="184">
        <v>1767.7865348633918</v>
      </c>
      <c r="V13" s="185">
        <v>22.225655933866488</v>
      </c>
    </row>
    <row r="14" spans="1:22" x14ac:dyDescent="0.35">
      <c r="A14" s="97" t="s">
        <v>671</v>
      </c>
      <c r="B14" s="161">
        <v>2.6289283633450428E-4</v>
      </c>
      <c r="C14" s="100">
        <v>61.128126250827911</v>
      </c>
      <c r="D14" s="102">
        <v>212.2536883210185</v>
      </c>
      <c r="E14" s="100">
        <v>139.51053218430584</v>
      </c>
      <c r="F14" s="103">
        <v>0.66204907452837092</v>
      </c>
      <c r="G14" s="106">
        <v>3.1528964455203417</v>
      </c>
      <c r="H14" s="107">
        <v>1.6732955711460522</v>
      </c>
      <c r="I14" s="108">
        <v>0.25368050707093565</v>
      </c>
      <c r="J14" s="107">
        <v>0.89032642844749965</v>
      </c>
      <c r="K14" s="103">
        <v>0.53207959418532891</v>
      </c>
      <c r="L14" s="108">
        <v>9.014078483700845E-2</v>
      </c>
      <c r="M14" s="107">
        <v>1.4167698892992158</v>
      </c>
      <c r="N14" s="109">
        <v>1457.4287232795637</v>
      </c>
      <c r="O14" s="110">
        <v>12.975873099142932</v>
      </c>
      <c r="P14" s="110">
        <v>1445.7085134551191</v>
      </c>
      <c r="Q14" s="110">
        <v>24.190976527325937</v>
      </c>
      <c r="R14" s="110">
        <v>1428.5142392077769</v>
      </c>
      <c r="S14" s="111">
        <v>20.238759605447555</v>
      </c>
      <c r="T14" s="151">
        <v>102.02409491471518</v>
      </c>
      <c r="U14" s="184">
        <v>1428.5142392077769</v>
      </c>
      <c r="V14" s="185">
        <v>20.238759605447555</v>
      </c>
    </row>
    <row r="15" spans="1:22" x14ac:dyDescent="0.35">
      <c r="A15" s="97" t="s">
        <v>672</v>
      </c>
      <c r="B15" s="98">
        <v>6.228476701962925E-4</v>
      </c>
      <c r="C15" s="100">
        <v>44.168947094157105</v>
      </c>
      <c r="D15" s="102">
        <v>101.61330753749786</v>
      </c>
      <c r="E15" s="100">
        <v>90.332840432508306</v>
      </c>
      <c r="F15" s="103">
        <v>0.89543385741677961</v>
      </c>
      <c r="G15" s="106">
        <v>4.8720918708135139</v>
      </c>
      <c r="H15" s="107">
        <v>1.9107988373236273</v>
      </c>
      <c r="I15" s="108">
        <v>0.31908340859402035</v>
      </c>
      <c r="J15" s="107">
        <v>1.1640896852414451</v>
      </c>
      <c r="K15" s="103">
        <v>0.60921624113605533</v>
      </c>
      <c r="L15" s="108">
        <v>0.11074139029354244</v>
      </c>
      <c r="M15" s="107">
        <v>1.5152713953057384</v>
      </c>
      <c r="N15" s="109">
        <v>1785.2513003764263</v>
      </c>
      <c r="O15" s="110">
        <v>20.781926243320743</v>
      </c>
      <c r="P15" s="110">
        <v>1797.4421858804205</v>
      </c>
      <c r="Q15" s="110">
        <v>34.345504389367463</v>
      </c>
      <c r="R15" s="110">
        <v>1811.6154534310767</v>
      </c>
      <c r="S15" s="111">
        <v>27.450890758779455</v>
      </c>
      <c r="T15" s="151">
        <v>98.544715822294492</v>
      </c>
      <c r="U15" s="184">
        <v>1811.6154534310767</v>
      </c>
      <c r="V15" s="185">
        <v>27.450890758779455</v>
      </c>
    </row>
    <row r="16" spans="1:22" x14ac:dyDescent="0.35">
      <c r="A16" s="97" t="s">
        <v>673</v>
      </c>
      <c r="B16" s="160">
        <v>4.6615261241603071E-3</v>
      </c>
      <c r="C16" s="100">
        <v>110.46846903167915</v>
      </c>
      <c r="D16" s="102">
        <v>191.72670811374329</v>
      </c>
      <c r="E16" s="100">
        <v>117.42784741071928</v>
      </c>
      <c r="F16" s="103">
        <v>0.61691725469500414</v>
      </c>
      <c r="G16" s="106">
        <v>12.265021255805328</v>
      </c>
      <c r="H16" s="107">
        <v>3.8498697987508472</v>
      </c>
      <c r="I16" s="108">
        <v>0.50309753710448923</v>
      </c>
      <c r="J16" s="107">
        <v>1.1281326032956038</v>
      </c>
      <c r="K16" s="103">
        <v>0.29303136528452073</v>
      </c>
      <c r="L16" s="108">
        <v>0.17681326311776052</v>
      </c>
      <c r="M16" s="107">
        <v>3.6808714045339008</v>
      </c>
      <c r="N16" s="109">
        <v>2627.0943020898294</v>
      </c>
      <c r="O16" s="110">
        <v>29.637107341196465</v>
      </c>
      <c r="P16" s="110">
        <v>2624.8977915277524</v>
      </c>
      <c r="Q16" s="110">
        <v>101.05514732410491</v>
      </c>
      <c r="R16" s="110">
        <v>2623.2042659392382</v>
      </c>
      <c r="S16" s="111">
        <v>96.556775707470848</v>
      </c>
      <c r="T16" s="151">
        <v>100.14829329919523</v>
      </c>
      <c r="U16" s="184">
        <v>2623.2042659392382</v>
      </c>
      <c r="V16" s="185">
        <v>96.556775707470848</v>
      </c>
    </row>
    <row r="17" spans="1:22" x14ac:dyDescent="0.35">
      <c r="A17" s="97" t="s">
        <v>674</v>
      </c>
      <c r="B17" s="160">
        <v>1.3372316528827638E-3</v>
      </c>
      <c r="C17" s="100">
        <v>76.478509706968225</v>
      </c>
      <c r="D17" s="102">
        <v>171.13738189902463</v>
      </c>
      <c r="E17" s="100">
        <v>82.139455431109724</v>
      </c>
      <c r="F17" s="103">
        <v>0.48344310276083308</v>
      </c>
      <c r="G17" s="106">
        <v>6.692558926218843</v>
      </c>
      <c r="H17" s="107">
        <v>1.7771153419692953</v>
      </c>
      <c r="I17" s="108">
        <v>0.37906921799157761</v>
      </c>
      <c r="J17" s="107">
        <v>1.0241922610776724</v>
      </c>
      <c r="K17" s="103">
        <v>0.57632289637583256</v>
      </c>
      <c r="L17" s="108">
        <v>0.12804788504477133</v>
      </c>
      <c r="M17" s="107">
        <v>1.4522978864583018</v>
      </c>
      <c r="N17" s="109">
        <v>2071.9341942890628</v>
      </c>
      <c r="O17" s="110">
        <v>21.220589672530604</v>
      </c>
      <c r="P17" s="110">
        <v>2071.6388164712034</v>
      </c>
      <c r="Q17" s="110">
        <v>36.815411237700886</v>
      </c>
      <c r="R17" s="110">
        <v>2071.3450998625494</v>
      </c>
      <c r="S17" s="111">
        <v>30.08210110656141</v>
      </c>
      <c r="T17" s="151">
        <v>100.02844018732333</v>
      </c>
      <c r="U17" s="184">
        <v>2071.3450998625494</v>
      </c>
      <c r="V17" s="185">
        <v>30.08210110656141</v>
      </c>
    </row>
    <row r="18" spans="1:22" x14ac:dyDescent="0.35">
      <c r="A18" s="97" t="s">
        <v>675</v>
      </c>
      <c r="B18" s="160">
        <v>4.7749496417977613E-3</v>
      </c>
      <c r="C18" s="100">
        <v>118.43694204473915</v>
      </c>
      <c r="D18" s="102">
        <v>324.87970536777271</v>
      </c>
      <c r="E18" s="100">
        <v>217.31920940472418</v>
      </c>
      <c r="F18" s="103">
        <v>0.67377356366310026</v>
      </c>
      <c r="G18" s="106">
        <v>4.6675694873497076</v>
      </c>
      <c r="H18" s="107">
        <v>1.6258370987453847</v>
      </c>
      <c r="I18" s="108">
        <v>0.31217789234524507</v>
      </c>
      <c r="J18" s="107">
        <v>1.0187086993704566</v>
      </c>
      <c r="K18" s="103">
        <v>0.62657488881055001</v>
      </c>
      <c r="L18" s="108">
        <v>0.10843946673645659</v>
      </c>
      <c r="M18" s="107">
        <v>1.2671143821627795</v>
      </c>
      <c r="N18" s="109">
        <v>1751.4151168951587</v>
      </c>
      <c r="O18" s="110">
        <v>17.841818157900235</v>
      </c>
      <c r="P18" s="110">
        <v>1761.4462750620132</v>
      </c>
      <c r="Q18" s="110">
        <v>28.638247014426884</v>
      </c>
      <c r="R18" s="110">
        <v>1773.3642170486951</v>
      </c>
      <c r="S18" s="111">
        <v>22.470553042352385</v>
      </c>
      <c r="T18" s="151">
        <v>98.76229034382655</v>
      </c>
      <c r="U18" s="184">
        <v>1773.3642170486951</v>
      </c>
      <c r="V18" s="185">
        <v>22.470553042352385</v>
      </c>
    </row>
    <row r="19" spans="1:22" x14ac:dyDescent="0.35">
      <c r="A19" s="97" t="s">
        <v>676</v>
      </c>
      <c r="B19" s="160">
        <v>3.1306142906374417E-4</v>
      </c>
      <c r="C19" s="100">
        <v>57.750353802147693</v>
      </c>
      <c r="D19" s="102">
        <v>155.06928571877393</v>
      </c>
      <c r="E19" s="100">
        <v>91.389134550074502</v>
      </c>
      <c r="F19" s="103">
        <v>0.59361820486228623</v>
      </c>
      <c r="G19" s="106">
        <v>4.806732375573171</v>
      </c>
      <c r="H19" s="107">
        <v>1.5199039114864252</v>
      </c>
      <c r="I19" s="108">
        <v>0.31915840984035776</v>
      </c>
      <c r="J19" s="107">
        <v>0.90312779780403085</v>
      </c>
      <c r="K19" s="103">
        <v>0.59420058793111208</v>
      </c>
      <c r="L19" s="108">
        <v>0.10923011106775662</v>
      </c>
      <c r="M19" s="107">
        <v>1.2224843888513983</v>
      </c>
      <c r="N19" s="109">
        <v>1785.6178240929535</v>
      </c>
      <c r="O19" s="110">
        <v>16.126410931926944</v>
      </c>
      <c r="P19" s="110">
        <v>1786.0770663623932</v>
      </c>
      <c r="Q19" s="110">
        <v>27.146655193804008</v>
      </c>
      <c r="R19" s="110">
        <v>1786.6136105786275</v>
      </c>
      <c r="S19" s="111">
        <v>21.841072478418038</v>
      </c>
      <c r="T19" s="151">
        <v>99.944264026660392</v>
      </c>
      <c r="U19" s="184">
        <v>1786.6136105786275</v>
      </c>
      <c r="V19" s="185">
        <v>21.841072478418038</v>
      </c>
    </row>
    <row r="20" spans="1:22" x14ac:dyDescent="0.35">
      <c r="A20" s="97" t="s">
        <v>677</v>
      </c>
      <c r="B20" s="160">
        <v>4.7496643426385204E-4</v>
      </c>
      <c r="C20" s="100">
        <v>61.159389579976924</v>
      </c>
      <c r="D20" s="102">
        <v>133.66339454758986</v>
      </c>
      <c r="E20" s="100">
        <v>149.06358491124348</v>
      </c>
      <c r="F20" s="103">
        <v>1.1233045249308158</v>
      </c>
      <c r="G20" s="106">
        <v>4.9698224338487451</v>
      </c>
      <c r="H20" s="107">
        <v>1.9263725301474515</v>
      </c>
      <c r="I20" s="108">
        <v>0.32462487431151915</v>
      </c>
      <c r="J20" s="107">
        <v>1.3780245017208432</v>
      </c>
      <c r="K20" s="103">
        <v>0.71534683980121139</v>
      </c>
      <c r="L20" s="108">
        <v>0.11103446464176871</v>
      </c>
      <c r="M20" s="107">
        <v>1.3460904863952183</v>
      </c>
      <c r="N20" s="109">
        <v>1812.2759427995049</v>
      </c>
      <c r="O20" s="110">
        <v>24.97360653056959</v>
      </c>
      <c r="P20" s="110">
        <v>1814.2023494829311</v>
      </c>
      <c r="Q20" s="110">
        <v>34.948295701728853</v>
      </c>
      <c r="R20" s="110">
        <v>1816.4156232350342</v>
      </c>
      <c r="S20" s="111">
        <v>24.45059789776321</v>
      </c>
      <c r="T20" s="151">
        <v>99.772096188637903</v>
      </c>
      <c r="U20" s="184">
        <v>1816.4156232350342</v>
      </c>
      <c r="V20" s="185">
        <v>24.45059789776321</v>
      </c>
    </row>
    <row r="21" spans="1:22" x14ac:dyDescent="0.35">
      <c r="A21" s="97" t="s">
        <v>678</v>
      </c>
      <c r="B21" s="161">
        <v>4.1273871655714143E-4</v>
      </c>
      <c r="C21" s="100">
        <v>70.267678051775007</v>
      </c>
      <c r="D21" s="102">
        <v>196.7611325947627</v>
      </c>
      <c r="E21" s="100">
        <v>93.914102460983827</v>
      </c>
      <c r="F21" s="103">
        <v>0.48076177685191013</v>
      </c>
      <c r="G21" s="106">
        <v>4.8131458946623171</v>
      </c>
      <c r="H21" s="107">
        <v>2.0835196225215413</v>
      </c>
      <c r="I21" s="108">
        <v>0.32002744166258545</v>
      </c>
      <c r="J21" s="107">
        <v>1.1703628312017031</v>
      </c>
      <c r="K21" s="103">
        <v>0.56172393029123147</v>
      </c>
      <c r="L21" s="108">
        <v>0.10907884523198123</v>
      </c>
      <c r="M21" s="107">
        <v>1.7237473308967994</v>
      </c>
      <c r="N21" s="109">
        <v>1789.8631782144123</v>
      </c>
      <c r="O21" s="110">
        <v>20.947893367186978</v>
      </c>
      <c r="P21" s="110">
        <v>1787.197935119312</v>
      </c>
      <c r="Q21" s="110">
        <v>37.236619671510674</v>
      </c>
      <c r="R21" s="110">
        <v>1784.0878490411519</v>
      </c>
      <c r="S21" s="111">
        <v>30.753166678700978</v>
      </c>
      <c r="T21" s="151">
        <v>100.32371327322049</v>
      </c>
      <c r="U21" s="184">
        <v>1784.0878490411519</v>
      </c>
      <c r="V21" s="185">
        <v>30.753166678700978</v>
      </c>
    </row>
    <row r="22" spans="1:22" x14ac:dyDescent="0.35">
      <c r="A22" s="97" t="s">
        <v>679</v>
      </c>
      <c r="B22" s="161">
        <v>9.4500642809686587E-4</v>
      </c>
      <c r="C22" s="100">
        <v>27.666140975798108</v>
      </c>
      <c r="D22" s="102">
        <v>44.597776758537698</v>
      </c>
      <c r="E22" s="100">
        <v>34.146617434773034</v>
      </c>
      <c r="F22" s="103">
        <v>0.77121046256629733</v>
      </c>
      <c r="G22" s="106">
        <v>10.278059305890089</v>
      </c>
      <c r="H22" s="107">
        <v>1.9354644166016655</v>
      </c>
      <c r="I22" s="108">
        <v>0.46348380488585161</v>
      </c>
      <c r="J22" s="107">
        <v>1.3573879822191439</v>
      </c>
      <c r="K22" s="103">
        <v>0.70132417345211551</v>
      </c>
      <c r="L22" s="108">
        <v>0.16083304374606291</v>
      </c>
      <c r="M22" s="107">
        <v>1.3796812579934057</v>
      </c>
      <c r="N22" s="109">
        <v>2454.9219086076232</v>
      </c>
      <c r="O22" s="110">
        <v>33.322814960304711</v>
      </c>
      <c r="P22" s="110">
        <v>2460.1301557779361</v>
      </c>
      <c r="Q22" s="110">
        <v>47.614943767169081</v>
      </c>
      <c r="R22" s="110">
        <v>2464.4369058594189</v>
      </c>
      <c r="S22" s="111">
        <v>34.001374105214992</v>
      </c>
      <c r="T22" s="151">
        <v>99.613907857443095</v>
      </c>
      <c r="U22" s="184">
        <v>2464.4369058594189</v>
      </c>
      <c r="V22" s="185">
        <v>34.001374105214992</v>
      </c>
    </row>
    <row r="23" spans="1:22" x14ac:dyDescent="0.35">
      <c r="A23" s="97" t="s">
        <v>680</v>
      </c>
      <c r="B23" s="161">
        <v>3.0990219723453705E-4</v>
      </c>
      <c r="C23" s="100">
        <v>45.880545220628406</v>
      </c>
      <c r="D23" s="102">
        <v>120.70081316643555</v>
      </c>
      <c r="E23" s="100">
        <v>119.57101797123039</v>
      </c>
      <c r="F23" s="103">
        <v>0.99782450142589518</v>
      </c>
      <c r="G23" s="106">
        <v>4.7505414746518211</v>
      </c>
      <c r="H23" s="107">
        <v>5.2050740758918117</v>
      </c>
      <c r="I23" s="108">
        <v>0.31372902366729721</v>
      </c>
      <c r="J23" s="107">
        <v>4.9341597664426651</v>
      </c>
      <c r="K23" s="103">
        <v>0.94795188204833958</v>
      </c>
      <c r="L23" s="108">
        <v>0.10982144186967457</v>
      </c>
      <c r="M23" s="107">
        <v>1.6573664455211665</v>
      </c>
      <c r="N23" s="109">
        <v>1759.030951298756</v>
      </c>
      <c r="O23" s="110">
        <v>86.793397478256878</v>
      </c>
      <c r="P23" s="110">
        <v>1776.2035029499459</v>
      </c>
      <c r="Q23" s="110">
        <v>92.452708067129876</v>
      </c>
      <c r="R23" s="110">
        <v>1796.446412808509</v>
      </c>
      <c r="S23" s="111">
        <v>29.773700057656889</v>
      </c>
      <c r="T23" s="151">
        <v>97.917251455819454</v>
      </c>
      <c r="U23" s="184">
        <v>1796.446412808509</v>
      </c>
      <c r="V23" s="185">
        <v>29.773700057656889</v>
      </c>
    </row>
    <row r="24" spans="1:22" x14ac:dyDescent="0.35">
      <c r="A24" s="97" t="s">
        <v>681</v>
      </c>
      <c r="B24" s="161">
        <v>1.3094510991226746E-3</v>
      </c>
      <c r="C24" s="100">
        <v>107.0688200721584</v>
      </c>
      <c r="D24" s="102">
        <v>181.05347800654573</v>
      </c>
      <c r="E24" s="100">
        <v>84.978330262143785</v>
      </c>
      <c r="F24" s="103">
        <v>0.47275894469254565</v>
      </c>
      <c r="G24" s="106">
        <v>13.014952574799947</v>
      </c>
      <c r="H24" s="107">
        <v>1.769908576080232</v>
      </c>
      <c r="I24" s="108">
        <v>0.51404063039013048</v>
      </c>
      <c r="J24" s="107">
        <v>1.1186802713651227</v>
      </c>
      <c r="K24" s="103">
        <v>0.63205539906622366</v>
      </c>
      <c r="L24" s="108">
        <v>0.18363009871104727</v>
      </c>
      <c r="M24" s="107">
        <v>1.3715432250355106</v>
      </c>
      <c r="N24" s="109">
        <v>2673.8565099652305</v>
      </c>
      <c r="O24" s="110">
        <v>29.911905261593041</v>
      </c>
      <c r="P24" s="110">
        <v>2680.7379811365504</v>
      </c>
      <c r="Q24" s="110">
        <v>47.446611430375881</v>
      </c>
      <c r="R24" s="110">
        <v>2685.9319907840886</v>
      </c>
      <c r="S24" s="111">
        <v>36.838718248660584</v>
      </c>
      <c r="T24" s="151">
        <v>99.550417476678803</v>
      </c>
      <c r="U24" s="184">
        <v>2685.9319907840886</v>
      </c>
      <c r="V24" s="185">
        <v>36.838718248660584</v>
      </c>
    </row>
    <row r="25" spans="1:22" x14ac:dyDescent="0.35">
      <c r="A25" s="97" t="s">
        <v>682</v>
      </c>
      <c r="B25" s="98">
        <v>5.0102855206011836E-4</v>
      </c>
      <c r="C25" s="100">
        <v>40.864899099955338</v>
      </c>
      <c r="D25" s="102">
        <v>105.67825358642517</v>
      </c>
      <c r="E25" s="100">
        <v>62.786293726937799</v>
      </c>
      <c r="F25" s="103">
        <v>0.59843591937589247</v>
      </c>
      <c r="G25" s="106">
        <v>4.7464629941116172</v>
      </c>
      <c r="H25" s="107">
        <v>1.7430852572487583</v>
      </c>
      <c r="I25" s="108">
        <v>0.31660943603051478</v>
      </c>
      <c r="J25" s="107">
        <v>1.0905699558831909</v>
      </c>
      <c r="K25" s="103">
        <v>0.62565497089024724</v>
      </c>
      <c r="L25" s="108">
        <v>0.1087288939919655</v>
      </c>
      <c r="M25" s="107">
        <v>1.3597806386924711</v>
      </c>
      <c r="N25" s="109">
        <v>1773.1495438794225</v>
      </c>
      <c r="O25" s="110">
        <v>19.337436198428819</v>
      </c>
      <c r="P25" s="110">
        <v>1775.4831030912651</v>
      </c>
      <c r="Q25" s="110">
        <v>30.948184214926613</v>
      </c>
      <c r="R25" s="110">
        <v>1778.2280534508275</v>
      </c>
      <c r="S25" s="111">
        <v>24.180000782622361</v>
      </c>
      <c r="T25" s="151">
        <v>99.714406171832138</v>
      </c>
      <c r="U25" s="184">
        <v>1778.2280534508275</v>
      </c>
      <c r="V25" s="185">
        <v>24.180000782622361</v>
      </c>
    </row>
    <row r="26" spans="1:22" x14ac:dyDescent="0.35">
      <c r="A26" s="97" t="s">
        <v>683</v>
      </c>
      <c r="B26" s="160">
        <v>1.0776296222520974E-3</v>
      </c>
      <c r="C26" s="100">
        <v>35.13697247119903</v>
      </c>
      <c r="D26" s="102">
        <v>65.779565167289007</v>
      </c>
      <c r="E26" s="100">
        <v>27.183944541970348</v>
      </c>
      <c r="F26" s="103">
        <v>0.41625542853904007</v>
      </c>
      <c r="G26" s="106">
        <v>7.3557264999976262</v>
      </c>
      <c r="H26" s="107">
        <v>1.9955313121672671</v>
      </c>
      <c r="I26" s="108">
        <v>0.39778552838068704</v>
      </c>
      <c r="J26" s="107">
        <v>1.0790680242806554</v>
      </c>
      <c r="K26" s="103">
        <v>0.54074221622146468</v>
      </c>
      <c r="L26" s="108">
        <v>0.13411437158595713</v>
      </c>
      <c r="M26" s="107">
        <v>1.6786177101457787</v>
      </c>
      <c r="N26" s="109">
        <v>2158.8346099412693</v>
      </c>
      <c r="O26" s="110">
        <v>23.295293972980247</v>
      </c>
      <c r="P26" s="110">
        <v>2155.6045206748322</v>
      </c>
      <c r="Q26" s="110">
        <v>43.015763176559403</v>
      </c>
      <c r="R26" s="110">
        <v>2152.5290243357149</v>
      </c>
      <c r="S26" s="111">
        <v>36.132733418527444</v>
      </c>
      <c r="T26" s="151">
        <v>100.29293847071355</v>
      </c>
      <c r="U26" s="184">
        <v>2152.5290243357149</v>
      </c>
      <c r="V26" s="185">
        <v>36.132733418527444</v>
      </c>
    </row>
    <row r="27" spans="1:22" x14ac:dyDescent="0.35">
      <c r="A27" s="97" t="s">
        <v>684</v>
      </c>
      <c r="B27" s="160">
        <v>5.6734770922817353E-4</v>
      </c>
      <c r="C27" s="100">
        <v>69.644890474120416</v>
      </c>
      <c r="D27" s="102">
        <v>174.61130442665689</v>
      </c>
      <c r="E27" s="100">
        <v>54.128732736265498</v>
      </c>
      <c r="F27" s="103">
        <v>0.31224388066795489</v>
      </c>
      <c r="G27" s="106">
        <v>6.784294154409138</v>
      </c>
      <c r="H27" s="107">
        <v>1.5519759605801848</v>
      </c>
      <c r="I27" s="108">
        <v>0.38269721103212179</v>
      </c>
      <c r="J27" s="107">
        <v>0.77136666883862426</v>
      </c>
      <c r="K27" s="103">
        <v>0.497022304746434</v>
      </c>
      <c r="L27" s="108">
        <v>0.12857250276767598</v>
      </c>
      <c r="M27" s="107">
        <v>1.3467081511684673</v>
      </c>
      <c r="N27" s="109">
        <v>2088.8708613413505</v>
      </c>
      <c r="O27" s="110">
        <v>16.112853579469455</v>
      </c>
      <c r="P27" s="110">
        <v>2083.6758225014987</v>
      </c>
      <c r="Q27" s="110">
        <v>32.3381478616447</v>
      </c>
      <c r="R27" s="110">
        <v>2078.5460080516268</v>
      </c>
      <c r="S27" s="111">
        <v>27.991948516218045</v>
      </c>
      <c r="T27" s="151">
        <v>100.49673441192681</v>
      </c>
      <c r="U27" s="184">
        <v>2078.5460080516268</v>
      </c>
      <c r="V27" s="185">
        <v>27.991948516218045</v>
      </c>
    </row>
    <row r="28" spans="1:22" x14ac:dyDescent="0.35">
      <c r="A28" s="97" t="s">
        <v>685</v>
      </c>
      <c r="B28" s="160">
        <v>2.4118169014094976E-3</v>
      </c>
      <c r="C28" s="100">
        <v>110.80495753319758</v>
      </c>
      <c r="D28" s="102">
        <v>327.00885367076995</v>
      </c>
      <c r="E28" s="100">
        <v>320.35454650528067</v>
      </c>
      <c r="F28" s="103">
        <v>0.98675608630909517</v>
      </c>
      <c r="G28" s="106">
        <v>4.9058428459283023</v>
      </c>
      <c r="H28" s="107">
        <v>2.0404226662641722</v>
      </c>
      <c r="I28" s="108">
        <v>0.32219358300024298</v>
      </c>
      <c r="J28" s="107">
        <v>1.4561667237783289</v>
      </c>
      <c r="K28" s="103">
        <v>0.71365935492396648</v>
      </c>
      <c r="L28" s="108">
        <v>0.11043213553809821</v>
      </c>
      <c r="M28" s="107">
        <v>1.4293016230191868</v>
      </c>
      <c r="N28" s="109">
        <v>1800.4329581363565</v>
      </c>
      <c r="O28" s="110">
        <v>26.217305620319436</v>
      </c>
      <c r="P28" s="110">
        <v>1803.2615867843708</v>
      </c>
      <c r="Q28" s="110">
        <v>36.794158148783282</v>
      </c>
      <c r="R28" s="110">
        <v>1806.5334003195233</v>
      </c>
      <c r="S28" s="111">
        <v>25.820811211150648</v>
      </c>
      <c r="T28" s="151">
        <v>99.662312239447786</v>
      </c>
      <c r="U28" s="184">
        <v>1806.5334003195233</v>
      </c>
      <c r="V28" s="185">
        <v>25.820811211150648</v>
      </c>
    </row>
    <row r="29" spans="1:22" x14ac:dyDescent="0.35">
      <c r="A29" s="97" t="s">
        <v>686</v>
      </c>
      <c r="B29" s="160">
        <v>2.2909343918192646E-3</v>
      </c>
      <c r="C29" s="100">
        <v>37.524326176337603</v>
      </c>
      <c r="D29" s="102">
        <v>56.811203485313875</v>
      </c>
      <c r="E29" s="100">
        <v>47.767868293121644</v>
      </c>
      <c r="F29" s="103">
        <v>0.84691593508346885</v>
      </c>
      <c r="G29" s="106">
        <v>15.691810900506809</v>
      </c>
      <c r="H29" s="107">
        <v>2.8889334207151802</v>
      </c>
      <c r="I29" s="108">
        <v>0.55496243521024691</v>
      </c>
      <c r="J29" s="107">
        <v>2.2326967243949909</v>
      </c>
      <c r="K29" s="103">
        <v>0.77284464515013562</v>
      </c>
      <c r="L29" s="108">
        <v>0.20507286740692343</v>
      </c>
      <c r="M29" s="107">
        <v>1.8333034790238605</v>
      </c>
      <c r="N29" s="109">
        <v>2845.7784877894551</v>
      </c>
      <c r="O29" s="110">
        <v>63.537603080412474</v>
      </c>
      <c r="P29" s="110">
        <v>2858.220271021215</v>
      </c>
      <c r="Q29" s="110">
        <v>82.572080647187889</v>
      </c>
      <c r="R29" s="110">
        <v>2867.0023624503406</v>
      </c>
      <c r="S29" s="111">
        <v>52.560854054498371</v>
      </c>
      <c r="T29" s="151">
        <v>99.259718968534571</v>
      </c>
      <c r="U29" s="184">
        <v>2867.0023624503406</v>
      </c>
      <c r="V29" s="185">
        <v>52.560854054498371</v>
      </c>
    </row>
    <row r="30" spans="1:22" x14ac:dyDescent="0.35">
      <c r="A30" s="97" t="s">
        <v>687</v>
      </c>
      <c r="B30" s="160">
        <v>1.3640924865158676E-3</v>
      </c>
      <c r="C30" s="100">
        <v>125.69239771438005</v>
      </c>
      <c r="D30" s="102">
        <v>169.56944339627259</v>
      </c>
      <c r="E30" s="100">
        <v>60.473403443410049</v>
      </c>
      <c r="F30" s="103">
        <v>0.3592156504045117</v>
      </c>
      <c r="G30" s="106">
        <v>19.986810677422667</v>
      </c>
      <c r="H30" s="107">
        <v>1.2137469397916041</v>
      </c>
      <c r="I30" s="108">
        <v>0.6164171875737785</v>
      </c>
      <c r="J30" s="107">
        <v>0.80594564030966109</v>
      </c>
      <c r="K30" s="103">
        <v>0.66401456010924242</v>
      </c>
      <c r="L30" s="108">
        <v>0.23516218366049121</v>
      </c>
      <c r="M30" s="107">
        <v>0.90754242805465246</v>
      </c>
      <c r="N30" s="109">
        <v>3095.6460106915147</v>
      </c>
      <c r="O30" s="110">
        <v>24.949224062588211</v>
      </c>
      <c r="P30" s="110">
        <v>3090.7185636689596</v>
      </c>
      <c r="Q30" s="110">
        <v>37.513501984103016</v>
      </c>
      <c r="R30" s="110">
        <v>3087.5185384761685</v>
      </c>
      <c r="S30" s="111">
        <v>28.020540710724141</v>
      </c>
      <c r="T30" s="151">
        <v>100.26323638592167</v>
      </c>
      <c r="U30" s="184">
        <v>3087.5185384761685</v>
      </c>
      <c r="V30" s="185">
        <v>28.020540710724141</v>
      </c>
    </row>
    <row r="31" spans="1:22" x14ac:dyDescent="0.35">
      <c r="A31" s="97" t="s">
        <v>688</v>
      </c>
      <c r="B31" s="161">
        <v>3.0090324398010502E-3</v>
      </c>
      <c r="C31" s="100">
        <v>111.46198996704855</v>
      </c>
      <c r="D31" s="102">
        <v>266.32057807035693</v>
      </c>
      <c r="E31" s="100">
        <v>471.07507051764935</v>
      </c>
      <c r="F31" s="103">
        <v>1.7816558988549283</v>
      </c>
      <c r="G31" s="106">
        <v>4.8468343648409453</v>
      </c>
      <c r="H31" s="107">
        <v>1.8134733441161335</v>
      </c>
      <c r="I31" s="108">
        <v>0.31993730802422904</v>
      </c>
      <c r="J31" s="107">
        <v>0.89279878046262506</v>
      </c>
      <c r="K31" s="103">
        <v>0.49231425615343971</v>
      </c>
      <c r="L31" s="108">
        <v>0.10987326175790439</v>
      </c>
      <c r="M31" s="107">
        <v>1.5784789854236898</v>
      </c>
      <c r="N31" s="109">
        <v>1789.4229914544337</v>
      </c>
      <c r="O31" s="110">
        <v>15.975946645023008</v>
      </c>
      <c r="P31" s="110">
        <v>1793.0653201630519</v>
      </c>
      <c r="Q31" s="110">
        <v>32.516761623747556</v>
      </c>
      <c r="R31" s="110">
        <v>1797.3049974782425</v>
      </c>
      <c r="S31" s="111">
        <v>28.370081689163836</v>
      </c>
      <c r="T31" s="151">
        <v>99.561454175286443</v>
      </c>
      <c r="U31" s="184">
        <v>1797.3049974782425</v>
      </c>
      <c r="V31" s="185">
        <v>28.370081689163836</v>
      </c>
    </row>
    <row r="32" spans="1:22" x14ac:dyDescent="0.35">
      <c r="A32" s="97" t="s">
        <v>689</v>
      </c>
      <c r="B32" s="161">
        <v>2.7943049445599725E-4</v>
      </c>
      <c r="C32" s="100">
        <v>47.136362996368021</v>
      </c>
      <c r="D32" s="102">
        <v>126.38703596956793</v>
      </c>
      <c r="E32" s="100">
        <v>72.602753397461768</v>
      </c>
      <c r="F32" s="103">
        <v>0.57861407720784352</v>
      </c>
      <c r="G32" s="106">
        <v>4.9096929397571509</v>
      </c>
      <c r="H32" s="107">
        <v>1.6975271887909131</v>
      </c>
      <c r="I32" s="108">
        <v>0.3224485625153366</v>
      </c>
      <c r="J32" s="107">
        <v>0.80254742420276959</v>
      </c>
      <c r="K32" s="103">
        <v>0.47277441533905262</v>
      </c>
      <c r="L32" s="108">
        <v>0.11043140853714696</v>
      </c>
      <c r="M32" s="107">
        <v>1.4958329414041798</v>
      </c>
      <c r="N32" s="109">
        <v>1801.6760023570107</v>
      </c>
      <c r="O32" s="110">
        <v>14.459304349395619</v>
      </c>
      <c r="P32" s="110">
        <v>1803.9233122002186</v>
      </c>
      <c r="Q32" s="110">
        <v>30.622088689536298</v>
      </c>
      <c r="R32" s="110">
        <v>1806.5214328521704</v>
      </c>
      <c r="S32" s="111">
        <v>27.022542686129555</v>
      </c>
      <c r="T32" s="151">
        <v>99.73178117862075</v>
      </c>
      <c r="U32" s="184">
        <v>1806.5214328521704</v>
      </c>
      <c r="V32" s="185">
        <v>27.022542686129555</v>
      </c>
    </row>
    <row r="33" spans="1:22" x14ac:dyDescent="0.35">
      <c r="A33" s="97" t="s">
        <v>690</v>
      </c>
      <c r="B33" s="161">
        <v>8.8641629617146507E-4</v>
      </c>
      <c r="C33" s="100">
        <v>131.31752426582892</v>
      </c>
      <c r="D33" s="102">
        <v>234.21461894164727</v>
      </c>
      <c r="E33" s="100">
        <v>173.13380326727651</v>
      </c>
      <c r="F33" s="103">
        <v>0.74457131981049618</v>
      </c>
      <c r="G33" s="106">
        <v>11.55016654961085</v>
      </c>
      <c r="H33" s="107">
        <v>2.0896588641634897</v>
      </c>
      <c r="I33" s="108">
        <v>0.49068013285018103</v>
      </c>
      <c r="J33" s="107">
        <v>1.5405811428967213</v>
      </c>
      <c r="K33" s="103">
        <v>0.73724049858895535</v>
      </c>
      <c r="L33" s="108">
        <v>0.17072160999862118</v>
      </c>
      <c r="M33" s="107">
        <v>1.4118370694694475</v>
      </c>
      <c r="N33" s="109">
        <v>2573.6179262467904</v>
      </c>
      <c r="O33" s="110">
        <v>39.648672461967706</v>
      </c>
      <c r="P33" s="110">
        <v>2568.6489682439583</v>
      </c>
      <c r="Q33" s="110">
        <v>53.676000854153898</v>
      </c>
      <c r="R33" s="110">
        <v>2564.7299413088131</v>
      </c>
      <c r="S33" s="111">
        <v>36.209808043179827</v>
      </c>
      <c r="T33" s="151">
        <v>100.34654662055536</v>
      </c>
      <c r="U33" s="184">
        <v>2564.7299413088131</v>
      </c>
      <c r="V33" s="185">
        <v>36.209808043179827</v>
      </c>
    </row>
    <row r="34" spans="1:22" x14ac:dyDescent="0.35">
      <c r="A34" s="97" t="s">
        <v>691</v>
      </c>
      <c r="B34" s="161">
        <v>2.9316924062837901E-3</v>
      </c>
      <c r="C34" s="100">
        <v>192.39247231885784</v>
      </c>
      <c r="D34" s="102">
        <v>289.86496301717301</v>
      </c>
      <c r="E34" s="100">
        <v>224.97566417598523</v>
      </c>
      <c r="F34" s="103">
        <v>0.78176865221351899</v>
      </c>
      <c r="G34" s="106">
        <v>12.364256475024639</v>
      </c>
      <c r="H34" s="107">
        <v>2.3128449441053816</v>
      </c>
      <c r="I34" s="108">
        <v>0.50496038091036777</v>
      </c>
      <c r="J34" s="107">
        <v>1.6380612037524789</v>
      </c>
      <c r="K34" s="103">
        <v>0.70824514541163419</v>
      </c>
      <c r="L34" s="108">
        <v>0.17758628642633303</v>
      </c>
      <c r="M34" s="107">
        <v>1.6327912384119427</v>
      </c>
      <c r="N34" s="109">
        <v>2635.0786325726413</v>
      </c>
      <c r="O34" s="110">
        <v>43.164200768543772</v>
      </c>
      <c r="P34" s="110">
        <v>2632.4655691697062</v>
      </c>
      <c r="Q34" s="110">
        <v>60.884846821856506</v>
      </c>
      <c r="R34" s="110">
        <v>2630.4571220503049</v>
      </c>
      <c r="S34" s="111">
        <v>42.949873419020321</v>
      </c>
      <c r="T34" s="151">
        <v>100.17569229635394</v>
      </c>
      <c r="U34" s="184">
        <v>2630.4571220503049</v>
      </c>
      <c r="V34" s="185">
        <v>42.949873419020321</v>
      </c>
    </row>
    <row r="35" spans="1:22" x14ac:dyDescent="0.35">
      <c r="A35" s="97"/>
      <c r="B35" s="98"/>
      <c r="C35" s="100"/>
      <c r="D35" s="102"/>
      <c r="E35" s="100"/>
      <c r="F35" s="103"/>
      <c r="G35" s="106"/>
      <c r="H35" s="107"/>
      <c r="I35" s="108"/>
      <c r="J35" s="107"/>
      <c r="K35" s="103"/>
      <c r="L35" s="108"/>
      <c r="M35" s="107"/>
      <c r="N35" s="109"/>
      <c r="O35" s="110"/>
      <c r="P35" s="110"/>
      <c r="Q35" s="110"/>
      <c r="R35" s="110"/>
      <c r="S35" s="111"/>
      <c r="T35" s="151"/>
      <c r="U35" s="184"/>
      <c r="V35" s="185"/>
    </row>
    <row r="36" spans="1:22" x14ac:dyDescent="0.35">
      <c r="A36" s="97" t="s">
        <v>692</v>
      </c>
      <c r="B36" s="98">
        <v>2.5611470750973016E-4</v>
      </c>
      <c r="C36" s="100">
        <v>66.922662940883441</v>
      </c>
      <c r="D36" s="102">
        <v>127.73983041393454</v>
      </c>
      <c r="E36" s="100">
        <v>117.26441185283731</v>
      </c>
      <c r="F36" s="103">
        <v>0.92465203010087538</v>
      </c>
      <c r="G36" s="106">
        <v>6.6550008636533091</v>
      </c>
      <c r="H36" s="107">
        <v>1.4028286613763812</v>
      </c>
      <c r="I36" s="108">
        <v>0.37839451553295522</v>
      </c>
      <c r="J36" s="107">
        <v>0.89425138602320586</v>
      </c>
      <c r="K36" s="103">
        <v>0.63746301358414914</v>
      </c>
      <c r="L36" s="108">
        <v>0.12755632792674337</v>
      </c>
      <c r="M36" s="107">
        <v>1.0808527706281854</v>
      </c>
      <c r="N36" s="109">
        <v>2068.7795478421203</v>
      </c>
      <c r="O36" s="110">
        <v>18.500089780342773</v>
      </c>
      <c r="P36" s="110">
        <v>2066.6691800088929</v>
      </c>
      <c r="Q36" s="110">
        <v>28.991827592996987</v>
      </c>
      <c r="R36" s="110">
        <v>2064.5657816371149</v>
      </c>
      <c r="S36" s="111">
        <v>22.31491645226621</v>
      </c>
      <c r="T36" s="151">
        <v>100.20409939186652</v>
      </c>
      <c r="U36" s="184">
        <v>2064.5657816371149</v>
      </c>
      <c r="V36" s="185">
        <v>22.31491645226621</v>
      </c>
    </row>
    <row r="37" spans="1:22" x14ac:dyDescent="0.35">
      <c r="A37" s="97" t="s">
        <v>693</v>
      </c>
      <c r="B37" s="160">
        <v>1.2563469381843876E-3</v>
      </c>
      <c r="C37" s="100">
        <v>59.584575372233878</v>
      </c>
      <c r="D37" s="102">
        <v>156.00958176911351</v>
      </c>
      <c r="E37" s="100">
        <v>92.996780688624654</v>
      </c>
      <c r="F37" s="103">
        <v>0.60041989628205017</v>
      </c>
      <c r="G37" s="106">
        <v>4.6582688910291505</v>
      </c>
      <c r="H37" s="107">
        <v>1.8857993082127578</v>
      </c>
      <c r="I37" s="108">
        <v>0.31414736785717612</v>
      </c>
      <c r="J37" s="107">
        <v>1.015031366023148</v>
      </c>
      <c r="K37" s="103">
        <v>0.53824994080898836</v>
      </c>
      <c r="L37" s="108">
        <v>0.10754490837173319</v>
      </c>
      <c r="M37" s="107">
        <v>1.5893238678271016</v>
      </c>
      <c r="N37" s="109">
        <v>1761.0834222217557</v>
      </c>
      <c r="O37" s="110">
        <v>17.87554911738469</v>
      </c>
      <c r="P37" s="110">
        <v>1759.7786422217171</v>
      </c>
      <c r="Q37" s="110">
        <v>33.185893461093002</v>
      </c>
      <c r="R37" s="110">
        <v>1758.2298961511372</v>
      </c>
      <c r="S37" s="111">
        <v>27.943967390801685</v>
      </c>
      <c r="T37" s="151">
        <v>100.16229539020267</v>
      </c>
      <c r="U37" s="184">
        <v>1758.2298961511372</v>
      </c>
      <c r="V37" s="185">
        <v>27.943967390801685</v>
      </c>
    </row>
    <row r="38" spans="1:22" x14ac:dyDescent="0.35">
      <c r="A38" s="97" t="s">
        <v>694</v>
      </c>
      <c r="B38" s="160">
        <v>1.4185822809913268E-3</v>
      </c>
      <c r="C38" s="100">
        <v>16.287139364739971</v>
      </c>
      <c r="D38" s="102">
        <v>36.299810699409434</v>
      </c>
      <c r="E38" s="100">
        <v>35.782503839675961</v>
      </c>
      <c r="F38" s="103">
        <v>0.99289837385280655</v>
      </c>
      <c r="G38" s="106">
        <v>4.7789049711528513</v>
      </c>
      <c r="H38" s="107">
        <v>2.6052727821362072</v>
      </c>
      <c r="I38" s="108">
        <v>0.3158335338773926</v>
      </c>
      <c r="J38" s="107">
        <v>1.3073491774714325</v>
      </c>
      <c r="K38" s="103">
        <v>0.50180894163392165</v>
      </c>
      <c r="L38" s="108">
        <v>0.1097409916321192</v>
      </c>
      <c r="M38" s="107">
        <v>2.2535049140182726</v>
      </c>
      <c r="N38" s="109">
        <v>1769.3494336047934</v>
      </c>
      <c r="O38" s="110">
        <v>23.131575266827717</v>
      </c>
      <c r="P38" s="110">
        <v>1781.1993840467812</v>
      </c>
      <c r="Q38" s="110">
        <v>46.405102748148565</v>
      </c>
      <c r="R38" s="110">
        <v>1795.1124794644272</v>
      </c>
      <c r="S38" s="111">
        <v>40.452947936886119</v>
      </c>
      <c r="T38" s="151">
        <v>98.564822753205959</v>
      </c>
      <c r="U38" s="184">
        <v>1795.1124794644272</v>
      </c>
      <c r="V38" s="185">
        <v>40.452947936886119</v>
      </c>
    </row>
    <row r="39" spans="1:22" x14ac:dyDescent="0.35">
      <c r="A39" s="97" t="s">
        <v>695</v>
      </c>
      <c r="B39" s="160">
        <v>1.0148010157683457E-3</v>
      </c>
      <c r="C39" s="100">
        <v>27.277980762818551</v>
      </c>
      <c r="D39" s="102">
        <v>47.521865558938366</v>
      </c>
      <c r="E39" s="100">
        <v>49.276533425842935</v>
      </c>
      <c r="F39" s="103">
        <v>1.0444438563728036</v>
      </c>
      <c r="G39" s="106">
        <v>7.3289604393459813</v>
      </c>
      <c r="H39" s="107">
        <v>2.2371299152543838</v>
      </c>
      <c r="I39" s="108">
        <v>0.39576263684412488</v>
      </c>
      <c r="J39" s="107">
        <v>1.4989915073752826</v>
      </c>
      <c r="K39" s="103">
        <v>0.67005116562702283</v>
      </c>
      <c r="L39" s="108">
        <v>0.13430936993539716</v>
      </c>
      <c r="M39" s="107">
        <v>1.6606549065181675</v>
      </c>
      <c r="N39" s="109">
        <v>2149.4985267966836</v>
      </c>
      <c r="O39" s="110">
        <v>32.220800367839104</v>
      </c>
      <c r="P39" s="110">
        <v>2152.3467037554674</v>
      </c>
      <c r="Q39" s="110">
        <v>48.150791989705212</v>
      </c>
      <c r="R39" s="110">
        <v>2155.065359632003</v>
      </c>
      <c r="S39" s="111">
        <v>35.788198633402246</v>
      </c>
      <c r="T39" s="151">
        <v>99.741686125182298</v>
      </c>
      <c r="U39" s="184">
        <v>2155.065359632003</v>
      </c>
      <c r="V39" s="185">
        <v>35.788198633402246</v>
      </c>
    </row>
    <row r="40" spans="1:22" x14ac:dyDescent="0.35">
      <c r="A40" s="97" t="s">
        <v>696</v>
      </c>
      <c r="B40" s="160">
        <v>4.5997111721550108E-4</v>
      </c>
      <c r="C40" s="100">
        <v>67.05662217230082</v>
      </c>
      <c r="D40" s="102">
        <v>104.59810448485744</v>
      </c>
      <c r="E40" s="100">
        <v>68.267905040033511</v>
      </c>
      <c r="F40" s="103">
        <v>0.65740226256171264</v>
      </c>
      <c r="G40" s="106">
        <v>12.430891727269481</v>
      </c>
      <c r="H40" s="107">
        <v>1.8834807279848464</v>
      </c>
      <c r="I40" s="108">
        <v>0.50612881295314727</v>
      </c>
      <c r="J40" s="107">
        <v>1.4981114442611809</v>
      </c>
      <c r="K40" s="103">
        <v>0.79539515430244101</v>
      </c>
      <c r="L40" s="108">
        <v>0.17813118108461773</v>
      </c>
      <c r="M40" s="107">
        <v>1.1415611036050612</v>
      </c>
      <c r="N40" s="109">
        <v>2640.0816044439612</v>
      </c>
      <c r="O40" s="110">
        <v>39.551364654009184</v>
      </c>
      <c r="P40" s="110">
        <v>2637.5157704111771</v>
      </c>
      <c r="Q40" s="110">
        <v>49.67710123325557</v>
      </c>
      <c r="R40" s="110">
        <v>2635.5476195651986</v>
      </c>
      <c r="S40" s="111">
        <v>30.086386491945401</v>
      </c>
      <c r="T40" s="151">
        <v>100.17203198474216</v>
      </c>
      <c r="U40" s="184">
        <v>2635.5476195651986</v>
      </c>
      <c r="V40" s="185">
        <v>30.086386491945401</v>
      </c>
    </row>
    <row r="41" spans="1:22" x14ac:dyDescent="0.35">
      <c r="A41" s="97" t="s">
        <v>697</v>
      </c>
      <c r="B41" s="160">
        <v>3.4482029204469807E-4</v>
      </c>
      <c r="C41" s="100">
        <v>43.127844219624478</v>
      </c>
      <c r="D41" s="102">
        <v>84.579552596773738</v>
      </c>
      <c r="E41" s="100">
        <v>44.140106287927637</v>
      </c>
      <c r="F41" s="103">
        <v>0.52566180764915194</v>
      </c>
      <c r="G41" s="106">
        <v>6.7745377910377806</v>
      </c>
      <c r="H41" s="107">
        <v>1.6454078093673303</v>
      </c>
      <c r="I41" s="108">
        <v>0.38021683468375472</v>
      </c>
      <c r="J41" s="107">
        <v>1.0096875996116177</v>
      </c>
      <c r="K41" s="103">
        <v>0.61363972740584527</v>
      </c>
      <c r="L41" s="108">
        <v>0.12922515240521135</v>
      </c>
      <c r="M41" s="107">
        <v>1.2991912139163835</v>
      </c>
      <c r="N41" s="109">
        <v>2077.2964603284818</v>
      </c>
      <c r="O41" s="110">
        <v>20.97420476710775</v>
      </c>
      <c r="P41" s="110">
        <v>2082.4024046303039</v>
      </c>
      <c r="Q41" s="110">
        <v>34.26401178824009</v>
      </c>
      <c r="R41" s="110">
        <v>2087.4552486587772</v>
      </c>
      <c r="S41" s="111">
        <v>27.120035185011229</v>
      </c>
      <c r="T41" s="151">
        <v>99.513341024349018</v>
      </c>
      <c r="U41" s="184">
        <v>2087.4552486587772</v>
      </c>
      <c r="V41" s="185">
        <v>27.120035185011229</v>
      </c>
    </row>
    <row r="42" spans="1:22" x14ac:dyDescent="0.35">
      <c r="A42" s="97" t="s">
        <v>698</v>
      </c>
      <c r="B42" s="161">
        <v>2.6873900928486329E-3</v>
      </c>
      <c r="C42" s="100">
        <v>126.68433361844268</v>
      </c>
      <c r="D42" s="102">
        <v>294.96481814053266</v>
      </c>
      <c r="E42" s="100">
        <v>523.658705011027</v>
      </c>
      <c r="F42" s="103">
        <v>1.7882018580448775</v>
      </c>
      <c r="G42" s="106">
        <v>4.9322706175753908</v>
      </c>
      <c r="H42" s="107">
        <v>2.3676016438807754</v>
      </c>
      <c r="I42" s="108">
        <v>0.32355760695688518</v>
      </c>
      <c r="J42" s="107">
        <v>1.8118722946785744</v>
      </c>
      <c r="K42" s="103">
        <v>0.76527751168000724</v>
      </c>
      <c r="L42" s="108">
        <v>0.11055897596415908</v>
      </c>
      <c r="M42" s="107">
        <v>1.5240263553768179</v>
      </c>
      <c r="N42" s="109">
        <v>1807.0798901617602</v>
      </c>
      <c r="O42" s="110">
        <v>32.741979872548946</v>
      </c>
      <c r="P42" s="110">
        <v>1807.795139554775</v>
      </c>
      <c r="Q42" s="110">
        <v>42.80138744209561</v>
      </c>
      <c r="R42" s="110">
        <v>1808.6199001449966</v>
      </c>
      <c r="S42" s="111">
        <v>27.563843946799633</v>
      </c>
      <c r="T42" s="151">
        <v>99.914851651078649</v>
      </c>
      <c r="U42" s="184">
        <v>1808.6199001449966</v>
      </c>
      <c r="V42" s="185">
        <v>27.563843946799633</v>
      </c>
    </row>
    <row r="43" spans="1:22" x14ac:dyDescent="0.35">
      <c r="A43" s="97" t="s">
        <v>699</v>
      </c>
      <c r="B43" s="161">
        <v>3.9351893611359913E-2</v>
      </c>
      <c r="C43" s="100">
        <v>104.11051203410642</v>
      </c>
      <c r="D43" s="102">
        <v>226.02565789496057</v>
      </c>
      <c r="E43" s="100">
        <v>301.07197146104568</v>
      </c>
      <c r="F43" s="103">
        <v>1.3416863996899135</v>
      </c>
      <c r="G43" s="106">
        <v>6.647897130686208</v>
      </c>
      <c r="H43" s="107">
        <v>1.7150599762739827</v>
      </c>
      <c r="I43" s="108">
        <v>0.36678339905580026</v>
      </c>
      <c r="J43" s="107">
        <v>0.57390618456245013</v>
      </c>
      <c r="K43" s="103">
        <v>0.33462747221778094</v>
      </c>
      <c r="L43" s="108">
        <v>0.13145386052447608</v>
      </c>
      <c r="M43" s="107">
        <v>1.6161876170599394</v>
      </c>
      <c r="N43" s="109">
        <v>2014.2471899297841</v>
      </c>
      <c r="O43" s="110">
        <v>11.559889195382393</v>
      </c>
      <c r="P43" s="110">
        <v>2065.726481365743</v>
      </c>
      <c r="Q43" s="110">
        <v>35.428448101196686</v>
      </c>
      <c r="R43" s="110">
        <v>2117.4774806023192</v>
      </c>
      <c r="S43" s="111">
        <v>34.22240883552746</v>
      </c>
      <c r="T43" s="151">
        <v>95.124845878258355</v>
      </c>
      <c r="U43" s="184">
        <v>2117.4774806023192</v>
      </c>
      <c r="V43" s="185">
        <v>34.22240883552746</v>
      </c>
    </row>
    <row r="44" spans="1:22" x14ac:dyDescent="0.35">
      <c r="A44" s="97" t="s">
        <v>700</v>
      </c>
      <c r="B44" s="161">
        <v>3.9605752251076155E-4</v>
      </c>
      <c r="C44" s="100">
        <v>33.932120548273026</v>
      </c>
      <c r="D44" s="102">
        <v>68.77719998356217</v>
      </c>
      <c r="E44" s="100">
        <v>33.703277844838723</v>
      </c>
      <c r="F44" s="103">
        <v>0.49358969338434677</v>
      </c>
      <c r="G44" s="106">
        <v>7.2093073934722751</v>
      </c>
      <c r="H44" s="107">
        <v>1.6226591807136574</v>
      </c>
      <c r="I44" s="108">
        <v>0.39275203026331218</v>
      </c>
      <c r="J44" s="107">
        <v>0.98167568895434543</v>
      </c>
      <c r="K44" s="103">
        <v>0.60497959190826334</v>
      </c>
      <c r="L44" s="108">
        <v>0.13312935567199669</v>
      </c>
      <c r="M44" s="107">
        <v>1.292027731308554</v>
      </c>
      <c r="N44" s="109">
        <v>2135.5788406433585</v>
      </c>
      <c r="O44" s="110">
        <v>20.964458297048914</v>
      </c>
      <c r="P44" s="110">
        <v>2137.6540169312016</v>
      </c>
      <c r="Q44" s="110">
        <v>34.686839157628427</v>
      </c>
      <c r="R44" s="110">
        <v>2139.6493300706707</v>
      </c>
      <c r="S44" s="111">
        <v>27.64486269727076</v>
      </c>
      <c r="T44" s="151">
        <v>99.809759039946158</v>
      </c>
      <c r="U44" s="184">
        <v>2139.6493300706707</v>
      </c>
      <c r="V44" s="185">
        <v>27.64486269727076</v>
      </c>
    </row>
    <row r="45" spans="1:22" x14ac:dyDescent="0.35">
      <c r="A45" s="97" t="s">
        <v>701</v>
      </c>
      <c r="B45" s="161">
        <v>8.4040173969163103E-4</v>
      </c>
      <c r="C45" s="100">
        <v>22.229883407473562</v>
      </c>
      <c r="D45" s="102">
        <v>65.680613067475434</v>
      </c>
      <c r="E45" s="100">
        <v>38.095433226470568</v>
      </c>
      <c r="F45" s="103">
        <v>0.58421694856542339</v>
      </c>
      <c r="G45" s="106">
        <v>4.0709851549128526</v>
      </c>
      <c r="H45" s="107">
        <v>2.8066199013285815</v>
      </c>
      <c r="I45" s="108">
        <v>0.28931276558524482</v>
      </c>
      <c r="J45" s="107">
        <v>2.2610503692272825</v>
      </c>
      <c r="K45" s="103">
        <v>0.80561331734195984</v>
      </c>
      <c r="L45" s="108">
        <v>0.10205414466630836</v>
      </c>
      <c r="M45" s="107">
        <v>1.6627587011803084</v>
      </c>
      <c r="N45" s="109">
        <v>1638.0940310129552</v>
      </c>
      <c r="O45" s="110">
        <v>37.038131136508497</v>
      </c>
      <c r="P45" s="110">
        <v>1648.5100364125749</v>
      </c>
      <c r="Q45" s="110">
        <v>46.267410757354376</v>
      </c>
      <c r="R45" s="110">
        <v>1661.8135613671946</v>
      </c>
      <c r="S45" s="111">
        <v>27.631949589027389</v>
      </c>
      <c r="T45" s="151">
        <v>98.572671994882199</v>
      </c>
      <c r="U45" s="184">
        <v>1661.8135613671946</v>
      </c>
      <c r="V45" s="185">
        <v>27.631949589027389</v>
      </c>
    </row>
    <row r="46" spans="1:22" x14ac:dyDescent="0.35">
      <c r="A46" s="97" t="s">
        <v>702</v>
      </c>
      <c r="B46" s="98">
        <v>1.7388766210812111E-3</v>
      </c>
      <c r="C46" s="100">
        <v>40.919646063859112</v>
      </c>
      <c r="D46" s="102">
        <v>98.133988393080855</v>
      </c>
      <c r="E46" s="100">
        <v>125.70364501906171</v>
      </c>
      <c r="F46" s="103">
        <v>1.2902291636524899</v>
      </c>
      <c r="G46" s="106">
        <v>4.9454893674121463</v>
      </c>
      <c r="H46" s="107">
        <v>2.107139354907003</v>
      </c>
      <c r="I46" s="108">
        <v>0.32437299334676672</v>
      </c>
      <c r="J46" s="107">
        <v>1.0190228703819371</v>
      </c>
      <c r="K46" s="103">
        <v>0.48360487786860723</v>
      </c>
      <c r="L46" s="108">
        <v>0.11057661961691279</v>
      </c>
      <c r="M46" s="107">
        <v>1.8443504684946563</v>
      </c>
      <c r="N46" s="109">
        <v>1811.0500233315418</v>
      </c>
      <c r="O46" s="110">
        <v>18.455013931805819</v>
      </c>
      <c r="P46" s="110">
        <v>1810.0551785061832</v>
      </c>
      <c r="Q46" s="110">
        <v>38.140385011835995</v>
      </c>
      <c r="R46" s="110">
        <v>1808.9099028096321</v>
      </c>
      <c r="S46" s="111">
        <v>33.362638267115678</v>
      </c>
      <c r="T46" s="151">
        <v>100.11830995665321</v>
      </c>
      <c r="U46" s="184">
        <v>1808.9099028096321</v>
      </c>
      <c r="V46" s="185">
        <v>33.362638267115678</v>
      </c>
    </row>
    <row r="47" spans="1:22" x14ac:dyDescent="0.35">
      <c r="A47" s="97" t="s">
        <v>703</v>
      </c>
      <c r="B47" s="160">
        <v>7.8167920843783705E-4</v>
      </c>
      <c r="C47" s="100">
        <v>21.618716550510577</v>
      </c>
      <c r="D47" s="102">
        <v>57.515898866673702</v>
      </c>
      <c r="E47" s="100">
        <v>34.442857433660173</v>
      </c>
      <c r="F47" s="103">
        <v>0.60318383717930923</v>
      </c>
      <c r="G47" s="106">
        <v>4.7707221447375865</v>
      </c>
      <c r="H47" s="107">
        <v>2.1159039466120504</v>
      </c>
      <c r="I47" s="108">
        <v>0.31816189167625808</v>
      </c>
      <c r="J47" s="107">
        <v>0.95340257275652873</v>
      </c>
      <c r="K47" s="103">
        <v>0.45058877756861354</v>
      </c>
      <c r="L47" s="108">
        <v>0.10875135788896349</v>
      </c>
      <c r="M47" s="107">
        <v>1.8889343677189214</v>
      </c>
      <c r="N47" s="109">
        <v>1780.7462359678318</v>
      </c>
      <c r="O47" s="110">
        <v>16.977680427982353</v>
      </c>
      <c r="P47" s="110">
        <v>1779.7606008589521</v>
      </c>
      <c r="Q47" s="110">
        <v>37.658024793820907</v>
      </c>
      <c r="R47" s="110">
        <v>1778.6048963240989</v>
      </c>
      <c r="S47" s="111">
        <v>33.596679152597396</v>
      </c>
      <c r="T47" s="151">
        <v>100.12039434098929</v>
      </c>
      <c r="U47" s="184">
        <v>1778.6048963240989</v>
      </c>
      <c r="V47" s="185">
        <v>33.596679152597396</v>
      </c>
    </row>
    <row r="48" spans="1:22" x14ac:dyDescent="0.35">
      <c r="A48" s="97" t="s">
        <v>704</v>
      </c>
      <c r="B48" s="160">
        <v>7.261510260057998E-4</v>
      </c>
      <c r="C48" s="100">
        <v>20.872695402628054</v>
      </c>
      <c r="D48" s="102">
        <v>58.884611253551029</v>
      </c>
      <c r="E48" s="100">
        <v>27.310030465394124</v>
      </c>
      <c r="F48" s="103">
        <v>0.46715263779349486</v>
      </c>
      <c r="G48" s="106">
        <v>4.7355631044562667</v>
      </c>
      <c r="H48" s="107">
        <v>2.7874410423582452</v>
      </c>
      <c r="I48" s="108">
        <v>0.31667048441522455</v>
      </c>
      <c r="J48" s="107">
        <v>1.7647886744716668</v>
      </c>
      <c r="K48" s="103">
        <v>0.63312143562993939</v>
      </c>
      <c r="L48" s="108">
        <v>0.10845829354972523</v>
      </c>
      <c r="M48" s="107">
        <v>2.157625662407582</v>
      </c>
      <c r="N48" s="109">
        <v>1773.4484434912742</v>
      </c>
      <c r="O48" s="110">
        <v>31.297617278328065</v>
      </c>
      <c r="P48" s="110">
        <v>1773.5552958440087</v>
      </c>
      <c r="Q48" s="110">
        <v>49.436808225274099</v>
      </c>
      <c r="R48" s="110">
        <v>1773.6810860862618</v>
      </c>
      <c r="S48" s="111">
        <v>38.2693982826667</v>
      </c>
      <c r="T48" s="151">
        <v>99.986883628809451</v>
      </c>
      <c r="U48" s="184">
        <v>1773.6810860862618</v>
      </c>
      <c r="V48" s="185">
        <v>38.2693982826667</v>
      </c>
    </row>
    <row r="49" spans="1:22" x14ac:dyDescent="0.35">
      <c r="A49" s="97" t="s">
        <v>705</v>
      </c>
      <c r="B49" s="160">
        <v>1.9833409669496541E-3</v>
      </c>
      <c r="C49" s="100">
        <v>36.775803069330891</v>
      </c>
      <c r="D49" s="102">
        <v>105.10360668713784</v>
      </c>
      <c r="E49" s="100">
        <v>71.003777664940415</v>
      </c>
      <c r="F49" s="103">
        <v>0.6804594803681091</v>
      </c>
      <c r="G49" s="106">
        <v>7.092758623581445</v>
      </c>
      <c r="H49" s="107">
        <v>1.8553252797346882</v>
      </c>
      <c r="I49" s="108">
        <v>0.38905306834969378</v>
      </c>
      <c r="J49" s="107">
        <v>0.81895052999414031</v>
      </c>
      <c r="K49" s="103">
        <v>0.44140536375985256</v>
      </c>
      <c r="L49" s="108">
        <v>0.13222240761787749</v>
      </c>
      <c r="M49" s="107">
        <v>1.6647978625181243</v>
      </c>
      <c r="N49" s="109">
        <v>2118.4352567133424</v>
      </c>
      <c r="O49" s="110">
        <v>17.348936762436644</v>
      </c>
      <c r="P49" s="110">
        <v>2123.1351624470281</v>
      </c>
      <c r="Q49" s="110">
        <v>39.391063391815848</v>
      </c>
      <c r="R49" s="110">
        <v>2127.689364462467</v>
      </c>
      <c r="S49" s="111">
        <v>35.421727060596616</v>
      </c>
      <c r="T49" s="151">
        <v>99.565063025473052</v>
      </c>
      <c r="U49" s="184">
        <v>2127.689364462467</v>
      </c>
      <c r="V49" s="185">
        <v>35.421727060596616</v>
      </c>
    </row>
    <row r="50" spans="1:22" x14ac:dyDescent="0.35">
      <c r="A50" s="97" t="s">
        <v>706</v>
      </c>
      <c r="B50" s="160">
        <v>7.4204323040170581E-4</v>
      </c>
      <c r="C50" s="100">
        <v>44.113850570308017</v>
      </c>
      <c r="D50" s="102">
        <v>94.191547632157409</v>
      </c>
      <c r="E50" s="100">
        <v>40.986045401129921</v>
      </c>
      <c r="F50" s="103">
        <v>0.43829096403927581</v>
      </c>
      <c r="G50" s="106">
        <v>7.5941056745944309</v>
      </c>
      <c r="H50" s="107">
        <v>1.4735335659872519</v>
      </c>
      <c r="I50" s="108">
        <v>0.40324157104325903</v>
      </c>
      <c r="J50" s="107">
        <v>0.78968151381668772</v>
      </c>
      <c r="K50" s="103">
        <v>0.5359100953276279</v>
      </c>
      <c r="L50" s="108">
        <v>0.13658721923663639</v>
      </c>
      <c r="M50" s="107">
        <v>1.2440676335422007</v>
      </c>
      <c r="N50" s="109">
        <v>2183.9482229360883</v>
      </c>
      <c r="O50" s="110">
        <v>17.246235387854352</v>
      </c>
      <c r="P50" s="110">
        <v>2184.1667072138621</v>
      </c>
      <c r="Q50" s="110">
        <v>32.184429567914762</v>
      </c>
      <c r="R50" s="110">
        <v>2184.3718982139171</v>
      </c>
      <c r="S50" s="111">
        <v>27.175063781870726</v>
      </c>
      <c r="T50" s="151">
        <v>99.98060425158485</v>
      </c>
      <c r="U50" s="184">
        <v>2184.3718982139171</v>
      </c>
      <c r="V50" s="185">
        <v>27.175063781870726</v>
      </c>
    </row>
    <row r="51" spans="1:22" x14ac:dyDescent="0.35">
      <c r="A51" s="97" t="s">
        <v>707</v>
      </c>
      <c r="B51" s="160">
        <v>4.42189388445724E-4</v>
      </c>
      <c r="C51" s="100">
        <v>76.408535491891143</v>
      </c>
      <c r="D51" s="102">
        <v>180.29220938086843</v>
      </c>
      <c r="E51" s="100">
        <v>191.80466096220854</v>
      </c>
      <c r="F51" s="103">
        <v>1.0715702033053558</v>
      </c>
      <c r="G51" s="106">
        <v>4.8874482262766534</v>
      </c>
      <c r="H51" s="107">
        <v>1.7984467929390489</v>
      </c>
      <c r="I51" s="108">
        <v>0.32136942027917598</v>
      </c>
      <c r="J51" s="107">
        <v>0.7591677102819171</v>
      </c>
      <c r="K51" s="103">
        <v>0.42212408688570308</v>
      </c>
      <c r="L51" s="108">
        <v>0.11030021164518269</v>
      </c>
      <c r="M51" s="107">
        <v>1.6303604677181245</v>
      </c>
      <c r="N51" s="109">
        <v>1796.4134629179766</v>
      </c>
      <c r="O51" s="110">
        <v>13.6377909536305</v>
      </c>
      <c r="P51" s="110">
        <v>1800.0940909433007</v>
      </c>
      <c r="Q51" s="110">
        <v>32.373734448455117</v>
      </c>
      <c r="R51" s="110">
        <v>1804.360166668095</v>
      </c>
      <c r="S51" s="111">
        <v>29.417574852609484</v>
      </c>
      <c r="T51" s="151">
        <v>99.559583286257507</v>
      </c>
      <c r="U51" s="184">
        <v>1804.360166668095</v>
      </c>
      <c r="V51" s="185">
        <v>29.417574852609484</v>
      </c>
    </row>
    <row r="52" spans="1:22" x14ac:dyDescent="0.35">
      <c r="A52" s="97" t="s">
        <v>708</v>
      </c>
      <c r="B52" s="161">
        <v>8.174448252707793E-4</v>
      </c>
      <c r="C52" s="100">
        <v>62.850943488861233</v>
      </c>
      <c r="D52" s="102">
        <v>155.93020145504377</v>
      </c>
      <c r="E52" s="100">
        <v>118.60839020152471</v>
      </c>
      <c r="F52" s="103">
        <v>0.76616728639128862</v>
      </c>
      <c r="G52" s="106">
        <v>4.6870441562445642</v>
      </c>
      <c r="H52" s="107">
        <v>1.9862874324242596</v>
      </c>
      <c r="I52" s="108">
        <v>0.31499691374059929</v>
      </c>
      <c r="J52" s="107">
        <v>1.3974028640893568</v>
      </c>
      <c r="K52" s="103">
        <v>0.70352499909030264</v>
      </c>
      <c r="L52" s="108">
        <v>0.10791739950330576</v>
      </c>
      <c r="M52" s="107">
        <v>1.4115959052226739</v>
      </c>
      <c r="N52" s="109">
        <v>1765.2494353692184</v>
      </c>
      <c r="O52" s="110">
        <v>24.667646168170659</v>
      </c>
      <c r="P52" s="110">
        <v>1764.9293117859713</v>
      </c>
      <c r="Q52" s="110">
        <v>35.056569111176728</v>
      </c>
      <c r="R52" s="110">
        <v>1764.5504741163168</v>
      </c>
      <c r="S52" s="111">
        <v>24.908322238213206</v>
      </c>
      <c r="T52" s="151">
        <v>100.03961129268642</v>
      </c>
      <c r="U52" s="184">
        <v>1764.5504741163168</v>
      </c>
      <c r="V52" s="185">
        <v>24.908322238213206</v>
      </c>
    </row>
    <row r="53" spans="1:22" x14ac:dyDescent="0.35">
      <c r="A53" s="97" t="s">
        <v>709</v>
      </c>
      <c r="B53" s="161">
        <v>9.2763984923462431E-4</v>
      </c>
      <c r="C53" s="100">
        <v>68.329323677982018</v>
      </c>
      <c r="D53" s="102">
        <v>111.76017841521011</v>
      </c>
      <c r="E53" s="100">
        <v>38.782397480687159</v>
      </c>
      <c r="F53" s="103">
        <v>0.349531241705621</v>
      </c>
      <c r="G53" s="106">
        <v>12.736980260101866</v>
      </c>
      <c r="H53" s="107">
        <v>1.3883798761402613</v>
      </c>
      <c r="I53" s="108">
        <v>0.51253120320594592</v>
      </c>
      <c r="J53" s="107">
        <v>0.74992816965636855</v>
      </c>
      <c r="K53" s="103">
        <v>0.54014623990459432</v>
      </c>
      <c r="L53" s="108">
        <v>0.1802373902386927</v>
      </c>
      <c r="M53" s="107">
        <v>1.1684204811740919</v>
      </c>
      <c r="N53" s="109">
        <v>2667.4265329822188</v>
      </c>
      <c r="O53" s="110">
        <v>20.003782975721883</v>
      </c>
      <c r="P53" s="110">
        <v>2660.3964922114778</v>
      </c>
      <c r="Q53" s="110">
        <v>36.936409523405572</v>
      </c>
      <c r="R53" s="110">
        <v>2655.0559340982941</v>
      </c>
      <c r="S53" s="111">
        <v>31.022217320632567</v>
      </c>
      <c r="T53" s="151">
        <v>100.46592611195311</v>
      </c>
      <c r="U53" s="184">
        <v>2655.0559340982941</v>
      </c>
      <c r="V53" s="185">
        <v>31.022217320632567</v>
      </c>
    </row>
    <row r="54" spans="1:22" x14ac:dyDescent="0.35">
      <c r="A54" s="97" t="s">
        <v>710</v>
      </c>
      <c r="B54" s="161">
        <v>1.5130942654438938E-3</v>
      </c>
      <c r="C54" s="100">
        <v>62.712339158263092</v>
      </c>
      <c r="D54" s="102">
        <v>118.93459346862235</v>
      </c>
      <c r="E54" s="100">
        <v>97.86187720151689</v>
      </c>
      <c r="F54" s="103">
        <v>0.82878862699341738</v>
      </c>
      <c r="G54" s="106">
        <v>7.8314449547866296</v>
      </c>
      <c r="H54" s="107">
        <v>1.8995804316349865</v>
      </c>
      <c r="I54" s="108">
        <v>0.40941242140546624</v>
      </c>
      <c r="J54" s="107">
        <v>0.9157963071415367</v>
      </c>
      <c r="K54" s="103">
        <v>0.48210451733981191</v>
      </c>
      <c r="L54" s="108">
        <v>0.1387329464848471</v>
      </c>
      <c r="M54" s="107">
        <v>1.6642484610407442</v>
      </c>
      <c r="N54" s="109">
        <v>2212.2346180802178</v>
      </c>
      <c r="O54" s="110">
        <v>20.259562937685313</v>
      </c>
      <c r="P54" s="110">
        <v>2211.8278344587929</v>
      </c>
      <c r="Q54" s="110">
        <v>42.015448724835117</v>
      </c>
      <c r="R54" s="110">
        <v>2211.4509883830988</v>
      </c>
      <c r="S54" s="111">
        <v>36.804039040836045</v>
      </c>
      <c r="T54" s="151">
        <v>100.03543509221934</v>
      </c>
      <c r="U54" s="184">
        <v>2211.4509883830988</v>
      </c>
      <c r="V54" s="185">
        <v>36.804039040836045</v>
      </c>
    </row>
    <row r="55" spans="1:22" x14ac:dyDescent="0.35">
      <c r="A55" s="97" t="s">
        <v>711</v>
      </c>
      <c r="B55" s="161">
        <v>6.1631787942383629E-4</v>
      </c>
      <c r="C55" s="100">
        <v>44.735673361334193</v>
      </c>
      <c r="D55" s="102">
        <v>108.36246221672286</v>
      </c>
      <c r="E55" s="100">
        <v>63.277817399884846</v>
      </c>
      <c r="F55" s="103">
        <v>0.58818109221378667</v>
      </c>
      <c r="G55" s="106">
        <v>4.8987515826727943</v>
      </c>
      <c r="H55" s="107">
        <v>1.5834961705604629</v>
      </c>
      <c r="I55" s="108">
        <v>0.32305275509101999</v>
      </c>
      <c r="J55" s="107">
        <v>0.76449871141259973</v>
      </c>
      <c r="K55" s="103">
        <v>0.48279163892263344</v>
      </c>
      <c r="L55" s="108">
        <v>0.10997923459721319</v>
      </c>
      <c r="M55" s="107">
        <v>1.3867234195859408</v>
      </c>
      <c r="N55" s="109">
        <v>1804.620529831187</v>
      </c>
      <c r="O55" s="110">
        <v>13.796300696446654</v>
      </c>
      <c r="P55" s="110">
        <v>1802.0416635679494</v>
      </c>
      <c r="Q55" s="110">
        <v>28.53526073450254</v>
      </c>
      <c r="R55" s="110">
        <v>1799.0592804895543</v>
      </c>
      <c r="S55" s="111">
        <v>24.947976374782971</v>
      </c>
      <c r="T55" s="151">
        <v>100.30911984957602</v>
      </c>
      <c r="U55" s="184">
        <v>1799.0592804895543</v>
      </c>
      <c r="V55" s="185">
        <v>24.947976374782971</v>
      </c>
    </row>
    <row r="56" spans="1:22" x14ac:dyDescent="0.35">
      <c r="A56" s="97"/>
      <c r="B56" s="98"/>
      <c r="C56" s="100"/>
      <c r="D56" s="102"/>
      <c r="E56" s="100"/>
      <c r="F56" s="103"/>
      <c r="G56" s="106"/>
      <c r="H56" s="107"/>
      <c r="I56" s="108"/>
      <c r="J56" s="107"/>
      <c r="K56" s="103"/>
      <c r="L56" s="108"/>
      <c r="M56" s="107"/>
      <c r="N56" s="109"/>
      <c r="O56" s="110"/>
      <c r="P56" s="110"/>
      <c r="Q56" s="110"/>
      <c r="R56" s="110"/>
      <c r="S56" s="111"/>
      <c r="T56" s="151"/>
      <c r="U56" s="184"/>
      <c r="V56" s="185"/>
    </row>
    <row r="57" spans="1:22" x14ac:dyDescent="0.35">
      <c r="A57" s="97" t="s">
        <v>712</v>
      </c>
      <c r="B57" s="98">
        <v>3.0775337611614698E-4</v>
      </c>
      <c r="C57" s="100">
        <v>115.09379180647842</v>
      </c>
      <c r="D57" s="102">
        <v>251.5783484801828</v>
      </c>
      <c r="E57" s="100">
        <v>73.190639611103379</v>
      </c>
      <c r="F57" s="103">
        <v>0.29303582204194417</v>
      </c>
      <c r="G57" s="106">
        <v>7.0005443908459766</v>
      </c>
      <c r="H57" s="107">
        <v>1.4773860809390764</v>
      </c>
      <c r="I57" s="108">
        <v>0.39241929306800782</v>
      </c>
      <c r="J57" s="107">
        <v>0.48714538260174156</v>
      </c>
      <c r="K57" s="103">
        <v>0.32973465019522558</v>
      </c>
      <c r="L57" s="108">
        <v>0.12938388514947397</v>
      </c>
      <c r="M57" s="107">
        <v>1.3947612728930805</v>
      </c>
      <c r="N57" s="109">
        <v>2134.0385678659095</v>
      </c>
      <c r="O57" s="110">
        <v>10.395870346299112</v>
      </c>
      <c r="P57" s="110">
        <v>2111.4987949640704</v>
      </c>
      <c r="Q57" s="110">
        <v>31.194989295995505</v>
      </c>
      <c r="R57" s="110">
        <v>2089.6139362287036</v>
      </c>
      <c r="S57" s="111">
        <v>29.145125935494672</v>
      </c>
      <c r="T57" s="151">
        <v>102.12597316982786</v>
      </c>
      <c r="U57" s="184">
        <v>2089.6139362287036</v>
      </c>
      <c r="V57" s="185">
        <v>29.145125935494672</v>
      </c>
    </row>
    <row r="58" spans="1:22" x14ac:dyDescent="0.35">
      <c r="A58" s="97" t="s">
        <v>713</v>
      </c>
      <c r="B58" s="160">
        <v>4.4118574623608185E-4</v>
      </c>
      <c r="C58" s="100">
        <v>87.737130748058334</v>
      </c>
      <c r="D58" s="102">
        <v>103.69295013973473</v>
      </c>
      <c r="E58" s="100">
        <v>141.55767033343815</v>
      </c>
      <c r="F58" s="103">
        <v>1.3750630406427218</v>
      </c>
      <c r="G58" s="106">
        <v>13.836057835709139</v>
      </c>
      <c r="H58" s="107">
        <v>1.4710892911913183</v>
      </c>
      <c r="I58" s="108">
        <v>0.52930205938041375</v>
      </c>
      <c r="J58" s="107">
        <v>0.79836769628024762</v>
      </c>
      <c r="K58" s="103">
        <v>0.54270512406062932</v>
      </c>
      <c r="L58" s="108">
        <v>0.18958654419220855</v>
      </c>
      <c r="M58" s="107">
        <v>1.2356021706819493</v>
      </c>
      <c r="N58" s="109">
        <v>2738.5106268325767</v>
      </c>
      <c r="O58" s="110">
        <v>21.863384203833011</v>
      </c>
      <c r="P58" s="110">
        <v>2738.5495841554475</v>
      </c>
      <c r="Q58" s="110">
        <v>40.286509666475169</v>
      </c>
      <c r="R58" s="110">
        <v>2738.5783099139462</v>
      </c>
      <c r="S58" s="111">
        <v>33.837933043121758</v>
      </c>
      <c r="T58" s="151">
        <v>99.997528532190429</v>
      </c>
      <c r="U58" s="184">
        <v>2738.5783099139462</v>
      </c>
      <c r="V58" s="185">
        <v>33.837933043121758</v>
      </c>
    </row>
    <row r="59" spans="1:22" x14ac:dyDescent="0.35">
      <c r="A59" s="97" t="s">
        <v>714</v>
      </c>
      <c r="B59" s="160">
        <v>6.2684037799291446E-4</v>
      </c>
      <c r="C59" s="100">
        <v>40.132102731029562</v>
      </c>
      <c r="D59" s="102">
        <v>80.738808262557853</v>
      </c>
      <c r="E59" s="100">
        <v>65.064510589450364</v>
      </c>
      <c r="F59" s="103">
        <v>0.8117088213422109</v>
      </c>
      <c r="G59" s="106">
        <v>7.3437107777213644</v>
      </c>
      <c r="H59" s="107">
        <v>1.8256517145761715</v>
      </c>
      <c r="I59" s="108">
        <v>0.39790721113746286</v>
      </c>
      <c r="J59" s="107">
        <v>0.93668702216741984</v>
      </c>
      <c r="K59" s="103">
        <v>0.51306994356526181</v>
      </c>
      <c r="L59" s="108">
        <v>0.13385434705217125</v>
      </c>
      <c r="M59" s="107">
        <v>1.5670423113107208</v>
      </c>
      <c r="N59" s="109">
        <v>2159.3957713581917</v>
      </c>
      <c r="O59" s="110">
        <v>20.226779947544234</v>
      </c>
      <c r="P59" s="110">
        <v>2154.1433261837183</v>
      </c>
      <c r="Q59" s="110">
        <v>39.327154568901221</v>
      </c>
      <c r="R59" s="110">
        <v>2149.1400402810891</v>
      </c>
      <c r="S59" s="111">
        <v>33.677933760524937</v>
      </c>
      <c r="T59" s="151">
        <v>100.47720161947944</v>
      </c>
      <c r="U59" s="184">
        <v>2149.1400402810891</v>
      </c>
      <c r="V59" s="185">
        <v>33.677933760524937</v>
      </c>
    </row>
    <row r="60" spans="1:22" x14ac:dyDescent="0.35">
      <c r="A60" s="97" t="s">
        <v>715</v>
      </c>
      <c r="B60" s="160">
        <v>6.9608922363699228E-4</v>
      </c>
      <c r="C60" s="100">
        <v>29.775213763214957</v>
      </c>
      <c r="D60" s="102">
        <v>54.463312111958665</v>
      </c>
      <c r="E60" s="100">
        <v>15.458399170148805</v>
      </c>
      <c r="F60" s="103">
        <v>0.28588995863176347</v>
      </c>
      <c r="G60" s="106">
        <v>11.002188504340264</v>
      </c>
      <c r="H60" s="107">
        <v>1.7507592390590407</v>
      </c>
      <c r="I60" s="108">
        <v>0.47933466949908832</v>
      </c>
      <c r="J60" s="107">
        <v>1.0507970144063876</v>
      </c>
      <c r="K60" s="103">
        <v>0.60019504165012816</v>
      </c>
      <c r="L60" s="108">
        <v>0.16647114433534752</v>
      </c>
      <c r="M60" s="107">
        <v>1.4003512229670145</v>
      </c>
      <c r="N60" s="109">
        <v>2524.3670527860786</v>
      </c>
      <c r="O60" s="110">
        <v>26.525973623334636</v>
      </c>
      <c r="P60" s="110">
        <v>2523.3172650873985</v>
      </c>
      <c r="Q60" s="110">
        <v>44.177210149289543</v>
      </c>
      <c r="R60" s="110">
        <v>2522.4730423764076</v>
      </c>
      <c r="S60" s="111">
        <v>35.323482097931283</v>
      </c>
      <c r="T60" s="151">
        <v>100.07508545692471</v>
      </c>
      <c r="U60" s="184">
        <v>2522.4730423764076</v>
      </c>
      <c r="V60" s="185">
        <v>35.323482097931283</v>
      </c>
    </row>
    <row r="61" spans="1:22" x14ac:dyDescent="0.35">
      <c r="A61" s="97" t="s">
        <v>716</v>
      </c>
      <c r="B61" s="160">
        <v>5.143953549060715E-4</v>
      </c>
      <c r="C61" s="100">
        <v>49.127867826299649</v>
      </c>
      <c r="D61" s="102">
        <v>108.72678107082407</v>
      </c>
      <c r="E61" s="100">
        <v>55.429135208559408</v>
      </c>
      <c r="F61" s="103">
        <v>0.51349947669418905</v>
      </c>
      <c r="G61" s="106">
        <v>6.9286539150778186</v>
      </c>
      <c r="H61" s="107">
        <v>1.6256182065596225</v>
      </c>
      <c r="I61" s="108">
        <v>0.38636832720530501</v>
      </c>
      <c r="J61" s="107">
        <v>0.91689419411738127</v>
      </c>
      <c r="K61" s="103">
        <v>0.56402800511065299</v>
      </c>
      <c r="L61" s="108">
        <v>0.13006069685196239</v>
      </c>
      <c r="M61" s="107">
        <v>1.3423634345034736</v>
      </c>
      <c r="N61" s="109">
        <v>2105.9636667671289</v>
      </c>
      <c r="O61" s="110">
        <v>19.309458590809321</v>
      </c>
      <c r="P61" s="110">
        <v>2102.3336298385193</v>
      </c>
      <c r="Q61" s="110">
        <v>34.175918249280748</v>
      </c>
      <c r="R61" s="110">
        <v>2098.7827591743785</v>
      </c>
      <c r="S61" s="111">
        <v>28.173292328819954</v>
      </c>
      <c r="T61" s="151">
        <v>100.34214630177235</v>
      </c>
      <c r="U61" s="184">
        <v>2098.7827591743785</v>
      </c>
      <c r="V61" s="185">
        <v>28.173292328819954</v>
      </c>
    </row>
    <row r="62" spans="1:22" x14ac:dyDescent="0.35">
      <c r="A62" s="97" t="s">
        <v>717</v>
      </c>
      <c r="B62" s="160">
        <v>6.3753487291010145E-4</v>
      </c>
      <c r="C62" s="100">
        <v>44.995027716888032</v>
      </c>
      <c r="D62" s="102">
        <v>105.89060907361375</v>
      </c>
      <c r="E62" s="100">
        <v>64.647539724687093</v>
      </c>
      <c r="F62" s="103">
        <v>0.61494034682184495</v>
      </c>
      <c r="G62" s="106">
        <v>5.9941724136214907</v>
      </c>
      <c r="H62" s="107">
        <v>1.9314809253224927</v>
      </c>
      <c r="I62" s="108">
        <v>0.35890911274127874</v>
      </c>
      <c r="J62" s="107">
        <v>1.0746735248500361</v>
      </c>
      <c r="K62" s="103">
        <v>0.55639872533072077</v>
      </c>
      <c r="L62" s="108">
        <v>0.1211276999510506</v>
      </c>
      <c r="M62" s="107">
        <v>1.6048973113165315</v>
      </c>
      <c r="N62" s="109">
        <v>1977.0008373301093</v>
      </c>
      <c r="O62" s="110">
        <v>21.246304584850215</v>
      </c>
      <c r="P62" s="110">
        <v>1974.9985175251829</v>
      </c>
      <c r="Q62" s="110">
        <v>38.146719641400921</v>
      </c>
      <c r="R62" s="110">
        <v>1972.9021689709928</v>
      </c>
      <c r="S62" s="111">
        <v>31.663053864720997</v>
      </c>
      <c r="T62" s="151">
        <v>100.20774818050174</v>
      </c>
      <c r="U62" s="184">
        <v>1972.9021689709928</v>
      </c>
      <c r="V62" s="185">
        <v>31.663053864720997</v>
      </c>
    </row>
    <row r="63" spans="1:22" x14ac:dyDescent="0.35">
      <c r="A63" s="97" t="s">
        <v>718</v>
      </c>
      <c r="B63" s="161">
        <v>8.6635096294212577E-4</v>
      </c>
      <c r="C63" s="100">
        <v>75.555154796589918</v>
      </c>
      <c r="D63" s="102">
        <v>132.53665109812297</v>
      </c>
      <c r="E63" s="100">
        <v>55.387281771927626</v>
      </c>
      <c r="F63" s="103">
        <v>0.42093253250263518</v>
      </c>
      <c r="G63" s="106">
        <v>12.871033681570966</v>
      </c>
      <c r="H63" s="107">
        <v>1.7662696865191021</v>
      </c>
      <c r="I63" s="108">
        <v>0.51216942787120379</v>
      </c>
      <c r="J63" s="107">
        <v>1.3259305583447789</v>
      </c>
      <c r="K63" s="103">
        <v>0.75069541671061168</v>
      </c>
      <c r="L63" s="108">
        <v>0.18226299431184759</v>
      </c>
      <c r="M63" s="107">
        <v>1.1668833531950782</v>
      </c>
      <c r="N63" s="109">
        <v>2665.884460596093</v>
      </c>
      <c r="O63" s="110">
        <v>35.347776713208475</v>
      </c>
      <c r="P63" s="110">
        <v>2670.2571538598131</v>
      </c>
      <c r="Q63" s="110">
        <v>47.163942660733618</v>
      </c>
      <c r="R63" s="110">
        <v>2673.5703536446267</v>
      </c>
      <c r="S63" s="111">
        <v>31.197447392637933</v>
      </c>
      <c r="T63" s="151">
        <v>99.712523254229822</v>
      </c>
      <c r="U63" s="184">
        <v>2673.5703536446267</v>
      </c>
      <c r="V63" s="185">
        <v>31.197447392637933</v>
      </c>
    </row>
    <row r="64" spans="1:22" x14ac:dyDescent="0.35">
      <c r="A64" s="97" t="s">
        <v>719</v>
      </c>
      <c r="B64" s="161">
        <v>1.2298388911863463E-3</v>
      </c>
      <c r="C64" s="100">
        <v>132.86726405465856</v>
      </c>
      <c r="D64" s="102">
        <v>201.55176692525697</v>
      </c>
      <c r="E64" s="100">
        <v>193.2094781933971</v>
      </c>
      <c r="F64" s="103">
        <v>0.96556218958243989</v>
      </c>
      <c r="G64" s="106">
        <v>12.888379548355976</v>
      </c>
      <c r="H64" s="107">
        <v>1.3408759421445005</v>
      </c>
      <c r="I64" s="108">
        <v>0.51319280504528964</v>
      </c>
      <c r="J64" s="107">
        <v>0.8130315381816362</v>
      </c>
      <c r="K64" s="103">
        <v>0.60634359423387973</v>
      </c>
      <c r="L64" s="108">
        <v>0.18214467677940993</v>
      </c>
      <c r="M64" s="107">
        <v>1.0662682636859753</v>
      </c>
      <c r="N64" s="109">
        <v>2670.2456662120817</v>
      </c>
      <c r="O64" s="110">
        <v>21.709939413232568</v>
      </c>
      <c r="P64" s="110">
        <v>2671.5261073008669</v>
      </c>
      <c r="Q64" s="110">
        <v>35.8218508609068</v>
      </c>
      <c r="R64" s="110">
        <v>2672.495465919355</v>
      </c>
      <c r="S64" s="111">
        <v>28.495971001544721</v>
      </c>
      <c r="T64" s="151">
        <v>99.915816519205976</v>
      </c>
      <c r="U64" s="184">
        <v>2672.495465919355</v>
      </c>
      <c r="V64" s="185">
        <v>28.495971001544721</v>
      </c>
    </row>
    <row r="65" spans="1:22" x14ac:dyDescent="0.35">
      <c r="A65" s="97" t="s">
        <v>720</v>
      </c>
      <c r="B65" s="161">
        <v>1.6440330826568747E-3</v>
      </c>
      <c r="C65" s="100">
        <v>16.502987867178891</v>
      </c>
      <c r="D65" s="102">
        <v>36.133396592264411</v>
      </c>
      <c r="E65" s="100">
        <v>22.140155395640374</v>
      </c>
      <c r="F65" s="103">
        <v>0.6171778199224881</v>
      </c>
      <c r="G65" s="106">
        <v>6.9928803441277028</v>
      </c>
      <c r="H65" s="107">
        <v>2.325093515818589</v>
      </c>
      <c r="I65" s="108">
        <v>0.38715982076420796</v>
      </c>
      <c r="J65" s="107">
        <v>1.0832664846938447</v>
      </c>
      <c r="K65" s="103">
        <v>0.46590232922844921</v>
      </c>
      <c r="L65" s="108">
        <v>0.13099796290719637</v>
      </c>
      <c r="M65" s="107">
        <v>2.0573268044821389</v>
      </c>
      <c r="N65" s="109">
        <v>2109.6429482955346</v>
      </c>
      <c r="O65" s="110">
        <v>22.853055005592619</v>
      </c>
      <c r="P65" s="110">
        <v>2110.5256520779503</v>
      </c>
      <c r="Q65" s="110">
        <v>49.07169508615241</v>
      </c>
      <c r="R65" s="110">
        <v>2111.3860452635263</v>
      </c>
      <c r="S65" s="111">
        <v>43.438111055301917</v>
      </c>
      <c r="T65" s="151">
        <v>99.917443000445033</v>
      </c>
      <c r="U65" s="184">
        <v>2111.3860452635263</v>
      </c>
      <c r="V65" s="185">
        <v>43.438111055301917</v>
      </c>
    </row>
    <row r="66" spans="1:22" x14ac:dyDescent="0.35">
      <c r="A66" s="97" t="s">
        <v>721</v>
      </c>
      <c r="B66" s="161">
        <v>8.1240818694298294E-4</v>
      </c>
      <c r="C66" s="100">
        <v>39.991870525635093</v>
      </c>
      <c r="D66" s="102">
        <v>82.066444547506904</v>
      </c>
      <c r="E66" s="100">
        <v>40.29781955699081</v>
      </c>
      <c r="F66" s="103">
        <v>0.49460028531142741</v>
      </c>
      <c r="G66" s="106">
        <v>7.5998240595811364</v>
      </c>
      <c r="H66" s="107">
        <v>1.8649704951958777</v>
      </c>
      <c r="I66" s="108">
        <v>0.40448550895159108</v>
      </c>
      <c r="J66" s="107">
        <v>0.92812306830394331</v>
      </c>
      <c r="K66" s="103">
        <v>0.49766099286544618</v>
      </c>
      <c r="L66" s="108">
        <v>0.13626969887914342</v>
      </c>
      <c r="M66" s="107">
        <v>1.6176224893445414</v>
      </c>
      <c r="N66" s="109">
        <v>2189.6602734809858</v>
      </c>
      <c r="O66" s="110">
        <v>20.322742115664241</v>
      </c>
      <c r="P66" s="110">
        <v>2184.8421027181303</v>
      </c>
      <c r="Q66" s="110">
        <v>40.746660582310341</v>
      </c>
      <c r="R66" s="110">
        <v>2180.3217968369745</v>
      </c>
      <c r="S66" s="111">
        <v>35.269375725715904</v>
      </c>
      <c r="T66" s="151">
        <v>100.42830726443952</v>
      </c>
      <c r="U66" s="184">
        <v>2180.3217968369745</v>
      </c>
      <c r="V66" s="185">
        <v>35.269375725715904</v>
      </c>
    </row>
    <row r="67" spans="1:22" x14ac:dyDescent="0.35">
      <c r="A67" s="97" t="s">
        <v>722</v>
      </c>
      <c r="B67" s="98">
        <v>1.4237332656181591E-3</v>
      </c>
      <c r="C67" s="100">
        <v>32.122885278185137</v>
      </c>
      <c r="D67" s="102">
        <v>66.228710905186418</v>
      </c>
      <c r="E67" s="100">
        <v>33.151602972093052</v>
      </c>
      <c r="F67" s="103">
        <v>0.50419282814572675</v>
      </c>
      <c r="G67" s="106">
        <v>7.2570227383587556</v>
      </c>
      <c r="H67" s="107">
        <v>2.9178846936137774</v>
      </c>
      <c r="I67" s="108">
        <v>0.39395746880791932</v>
      </c>
      <c r="J67" s="107">
        <v>1.9428995904282889</v>
      </c>
      <c r="K67" s="103">
        <v>0.66585893359001203</v>
      </c>
      <c r="L67" s="108">
        <v>0.13360043453751907</v>
      </c>
      <c r="M67" s="107">
        <v>2.1769685957172547</v>
      </c>
      <c r="N67" s="109">
        <v>2141.1558529705367</v>
      </c>
      <c r="O67" s="110">
        <v>41.600508297795898</v>
      </c>
      <c r="P67" s="110">
        <v>2143.5386904194711</v>
      </c>
      <c r="Q67" s="110">
        <v>62.545987349438967</v>
      </c>
      <c r="R67" s="110">
        <v>2145.8231236968181</v>
      </c>
      <c r="S67" s="111">
        <v>46.713895522518754</v>
      </c>
      <c r="T67" s="151">
        <v>99.782495086629481</v>
      </c>
      <c r="U67" s="184">
        <v>2145.8231236968181</v>
      </c>
      <c r="V67" s="185">
        <v>46.713895522518754</v>
      </c>
    </row>
    <row r="68" spans="1:22" x14ac:dyDescent="0.35">
      <c r="A68" s="97" t="s">
        <v>723</v>
      </c>
      <c r="B68" s="160">
        <v>1.0658249050784015E-3</v>
      </c>
      <c r="C68" s="100">
        <v>48.032849966997226</v>
      </c>
      <c r="D68" s="102">
        <v>60.476226265088762</v>
      </c>
      <c r="E68" s="100">
        <v>168.20156440619277</v>
      </c>
      <c r="F68" s="103">
        <v>2.8014558377569028</v>
      </c>
      <c r="G68" s="106">
        <v>9.477617228560792</v>
      </c>
      <c r="H68" s="107">
        <v>2.7086345389468658</v>
      </c>
      <c r="I68" s="108">
        <v>0.4464553560728674</v>
      </c>
      <c r="J68" s="107">
        <v>2.0686898772348452</v>
      </c>
      <c r="K68" s="103">
        <v>0.76373901590990012</v>
      </c>
      <c r="L68" s="108">
        <v>0.15396423649202726</v>
      </c>
      <c r="M68" s="107">
        <v>1.7484917092745909</v>
      </c>
      <c r="N68" s="109">
        <v>2379.4744982730713</v>
      </c>
      <c r="O68" s="110">
        <v>49.223948077159648</v>
      </c>
      <c r="P68" s="110">
        <v>2385.3797932222242</v>
      </c>
      <c r="Q68" s="110">
        <v>64.611220964276484</v>
      </c>
      <c r="R68" s="110">
        <v>2390.4275739192453</v>
      </c>
      <c r="S68" s="111">
        <v>41.796427946191741</v>
      </c>
      <c r="T68" s="151">
        <v>99.541794289620924</v>
      </c>
      <c r="U68" s="184">
        <v>2390.4275739192453</v>
      </c>
      <c r="V68" s="185">
        <v>41.796427946191741</v>
      </c>
    </row>
    <row r="69" spans="1:22" x14ac:dyDescent="0.35">
      <c r="A69" s="97" t="s">
        <v>724</v>
      </c>
      <c r="B69" s="160">
        <v>1.3000737746634936E-3</v>
      </c>
      <c r="C69" s="100">
        <v>27.991848138860174</v>
      </c>
      <c r="D69" s="102">
        <v>58.393972652241878</v>
      </c>
      <c r="E69" s="100">
        <v>31.268681399202201</v>
      </c>
      <c r="F69" s="103">
        <v>0.53936154397643166</v>
      </c>
      <c r="G69" s="106">
        <v>7.1361032732073504</v>
      </c>
      <c r="H69" s="107">
        <v>2.2527328749907918</v>
      </c>
      <c r="I69" s="108">
        <v>0.39238924666309632</v>
      </c>
      <c r="J69" s="107">
        <v>1.0595811642023654</v>
      </c>
      <c r="K69" s="103">
        <v>0.47035366508188259</v>
      </c>
      <c r="L69" s="108">
        <v>0.13189938015198349</v>
      </c>
      <c r="M69" s="107">
        <v>1.9879872138753405</v>
      </c>
      <c r="N69" s="109">
        <v>2133.8994620221952</v>
      </c>
      <c r="O69" s="110">
        <v>22.610396762602786</v>
      </c>
      <c r="P69" s="110">
        <v>2128.5590212006236</v>
      </c>
      <c r="Q69" s="110">
        <v>47.950748834168664</v>
      </c>
      <c r="R69" s="110">
        <v>2123.405884562957</v>
      </c>
      <c r="S69" s="111">
        <v>42.213037483788156</v>
      </c>
      <c r="T69" s="151">
        <v>100.49418613443271</v>
      </c>
      <c r="U69" s="184">
        <v>2123.405884562957</v>
      </c>
      <c r="V69" s="185">
        <v>42.213037483788156</v>
      </c>
    </row>
    <row r="70" spans="1:22" x14ac:dyDescent="0.35">
      <c r="A70" s="97" t="s">
        <v>725</v>
      </c>
      <c r="B70" s="160">
        <v>1.0180508160648966E-3</v>
      </c>
      <c r="C70" s="100">
        <v>86.732391270696027</v>
      </c>
      <c r="D70" s="102">
        <v>184.53547262918042</v>
      </c>
      <c r="E70" s="100">
        <v>142.45629699732061</v>
      </c>
      <c r="F70" s="103">
        <v>0.77757130044774814</v>
      </c>
      <c r="G70" s="106">
        <v>5.8101487747819087</v>
      </c>
      <c r="H70" s="107">
        <v>1.9824889024593086</v>
      </c>
      <c r="I70" s="108">
        <v>0.35225765853689062</v>
      </c>
      <c r="J70" s="107">
        <v>1.009971835598293</v>
      </c>
      <c r="K70" s="103">
        <v>0.50944640060552526</v>
      </c>
      <c r="L70" s="108">
        <v>0.1196259870832489</v>
      </c>
      <c r="M70" s="107">
        <v>1.7059364406895494</v>
      </c>
      <c r="N70" s="109">
        <v>1945.3700906004774</v>
      </c>
      <c r="O70" s="110">
        <v>19.647690013217815</v>
      </c>
      <c r="P70" s="110">
        <v>1947.9250306543702</v>
      </c>
      <c r="Q70" s="110">
        <v>38.617397560949975</v>
      </c>
      <c r="R70" s="110">
        <v>1950.6422703031592</v>
      </c>
      <c r="S70" s="111">
        <v>33.27671731659553</v>
      </c>
      <c r="T70" s="151">
        <v>99.729720831802624</v>
      </c>
      <c r="U70" s="184">
        <v>1950.6422703031592</v>
      </c>
      <c r="V70" s="185">
        <v>33.27671731659553</v>
      </c>
    </row>
    <row r="71" spans="1:22" x14ac:dyDescent="0.35">
      <c r="A71" s="97" t="s">
        <v>726</v>
      </c>
      <c r="B71" s="160">
        <v>6.9809022524941857E-4</v>
      </c>
      <c r="C71" s="100">
        <v>41.825770319520046</v>
      </c>
      <c r="D71" s="102">
        <v>103.21083392146537</v>
      </c>
      <c r="E71" s="100">
        <v>40.220035355358029</v>
      </c>
      <c r="F71" s="103">
        <v>0.39251439991938591</v>
      </c>
      <c r="G71" s="106">
        <v>6.952668861822354</v>
      </c>
      <c r="H71" s="107">
        <v>2.5271612319223729</v>
      </c>
      <c r="I71" s="108">
        <v>0.38516937387639971</v>
      </c>
      <c r="J71" s="107">
        <v>1.7754561464606313</v>
      </c>
      <c r="K71" s="103">
        <v>0.70254961338975153</v>
      </c>
      <c r="L71" s="108">
        <v>0.13091774711523987</v>
      </c>
      <c r="M71" s="107">
        <v>1.7984157928928923</v>
      </c>
      <c r="N71" s="109">
        <v>2100.3862934394947</v>
      </c>
      <c r="O71" s="110">
        <v>37.291437546288137</v>
      </c>
      <c r="P71" s="110">
        <v>2105.4044557234406</v>
      </c>
      <c r="Q71" s="110">
        <v>53.206965180209025</v>
      </c>
      <c r="R71" s="110">
        <v>2110.3116247414819</v>
      </c>
      <c r="S71" s="111">
        <v>37.952177538605405</v>
      </c>
      <c r="T71" s="151">
        <v>99.52967461366265</v>
      </c>
      <c r="U71" s="184">
        <v>2110.3116247414819</v>
      </c>
      <c r="V71" s="185">
        <v>37.952177538605405</v>
      </c>
    </row>
    <row r="72" spans="1:22" x14ac:dyDescent="0.35">
      <c r="A72" s="97" t="s">
        <v>727</v>
      </c>
      <c r="B72" s="160">
        <v>7.1170425102335582E-4</v>
      </c>
      <c r="C72" s="100">
        <v>50.856443585076541</v>
      </c>
      <c r="D72" s="102">
        <v>103.80954903945944</v>
      </c>
      <c r="E72" s="100">
        <v>36.83846011629597</v>
      </c>
      <c r="F72" s="103">
        <v>0.3574395433870986</v>
      </c>
      <c r="G72" s="106">
        <v>7.1012936636978807</v>
      </c>
      <c r="H72" s="107">
        <v>1.9972090844072257</v>
      </c>
      <c r="I72" s="108">
        <v>0.39094167500567351</v>
      </c>
      <c r="J72" s="107">
        <v>0.6681652378373566</v>
      </c>
      <c r="K72" s="103">
        <v>0.33454946858288948</v>
      </c>
      <c r="L72" s="108">
        <v>0.13174199279760943</v>
      </c>
      <c r="M72" s="107">
        <v>1.8821262821034344</v>
      </c>
      <c r="N72" s="109">
        <v>2127.1940809043735</v>
      </c>
      <c r="O72" s="110">
        <v>14.213171389936878</v>
      </c>
      <c r="P72" s="110">
        <v>2124.2054734157468</v>
      </c>
      <c r="Q72" s="110">
        <v>42.424824686534812</v>
      </c>
      <c r="R72" s="110">
        <v>2121.314314946113</v>
      </c>
      <c r="S72" s="111">
        <v>39.925814247623215</v>
      </c>
      <c r="T72" s="151">
        <v>100.27717561310145</v>
      </c>
      <c r="U72" s="184">
        <v>2121.314314946113</v>
      </c>
      <c r="V72" s="185">
        <v>39.925814247623215</v>
      </c>
    </row>
    <row r="73" spans="1:22" x14ac:dyDescent="0.35">
      <c r="A73" s="97" t="s">
        <v>728</v>
      </c>
      <c r="B73" s="161">
        <v>6.4413433010942556E-4</v>
      </c>
      <c r="C73" s="100">
        <v>69.181415708809482</v>
      </c>
      <c r="D73" s="102">
        <v>138.7160472422739</v>
      </c>
      <c r="E73" s="100">
        <v>89.797515677751576</v>
      </c>
      <c r="F73" s="103">
        <v>0.65204271917752543</v>
      </c>
      <c r="G73" s="106">
        <v>6.8249210236737605</v>
      </c>
      <c r="H73" s="107">
        <v>1.8710127321158354</v>
      </c>
      <c r="I73" s="108">
        <v>0.38327282993133316</v>
      </c>
      <c r="J73" s="107">
        <v>0.80116325989112669</v>
      </c>
      <c r="K73" s="103">
        <v>0.42819765260770348</v>
      </c>
      <c r="L73" s="108">
        <v>0.12914818944395559</v>
      </c>
      <c r="M73" s="107">
        <v>1.6908063386266878</v>
      </c>
      <c r="N73" s="109">
        <v>2091.5539546749601</v>
      </c>
      <c r="O73" s="110">
        <v>16.756761845655689</v>
      </c>
      <c r="P73" s="110">
        <v>2088.9614088988574</v>
      </c>
      <c r="Q73" s="110">
        <v>39.08473392948396</v>
      </c>
      <c r="R73" s="110">
        <v>2086.407445625131</v>
      </c>
      <c r="S73" s="111">
        <v>35.277109340208881</v>
      </c>
      <c r="T73" s="151">
        <v>100.24666845685488</v>
      </c>
      <c r="U73" s="184">
        <v>2086.407445625131</v>
      </c>
      <c r="V73" s="185">
        <v>35.277109340208881</v>
      </c>
    </row>
    <row r="74" spans="1:22" x14ac:dyDescent="0.35">
      <c r="A74" s="97" t="s">
        <v>729</v>
      </c>
      <c r="B74" s="161">
        <v>1.3635274436641846E-3</v>
      </c>
      <c r="C74" s="100">
        <v>24.502551922764631</v>
      </c>
      <c r="D74" s="102">
        <v>76.091833686774663</v>
      </c>
      <c r="E74" s="100">
        <v>38.443964309545343</v>
      </c>
      <c r="F74" s="103">
        <v>0.50889542725824521</v>
      </c>
      <c r="G74" s="106">
        <v>3.4462338764185114</v>
      </c>
      <c r="H74" s="107">
        <v>3.58803629247282</v>
      </c>
      <c r="I74" s="108">
        <v>0.26526673669053508</v>
      </c>
      <c r="J74" s="107">
        <v>0.9910553118898533</v>
      </c>
      <c r="K74" s="103">
        <v>0.27621106117821154</v>
      </c>
      <c r="L74" s="108">
        <v>9.422381358468622E-2</v>
      </c>
      <c r="M74" s="107">
        <v>3.4484509282976616</v>
      </c>
      <c r="N74" s="109">
        <v>1516.7314036792336</v>
      </c>
      <c r="O74" s="110">
        <v>15.031647143264578</v>
      </c>
      <c r="P74" s="110">
        <v>1515.0098166637717</v>
      </c>
      <c r="Q74" s="110">
        <v>54.35910205642206</v>
      </c>
      <c r="R74" s="110">
        <v>1512.6046223774811</v>
      </c>
      <c r="S74" s="111">
        <v>52.161428141849584</v>
      </c>
      <c r="T74" s="151">
        <v>100.2728261728611</v>
      </c>
      <c r="U74" s="184">
        <v>1512.6046223774811</v>
      </c>
      <c r="V74" s="185">
        <v>52.161428141849584</v>
      </c>
    </row>
    <row r="75" spans="1:22" x14ac:dyDescent="0.35">
      <c r="A75" s="97" t="s">
        <v>730</v>
      </c>
      <c r="B75" s="161">
        <v>1.6112017547305164E-3</v>
      </c>
      <c r="C75" s="100">
        <v>59.18195868407259</v>
      </c>
      <c r="D75" s="102">
        <v>157.81858542649587</v>
      </c>
      <c r="E75" s="100">
        <v>82.13345193436686</v>
      </c>
      <c r="F75" s="103">
        <v>0.52420403871859989</v>
      </c>
      <c r="G75" s="106">
        <v>4.5308384632947307</v>
      </c>
      <c r="H75" s="107">
        <v>2.7243691038645368</v>
      </c>
      <c r="I75" s="108">
        <v>0.30956280574021805</v>
      </c>
      <c r="J75" s="107">
        <v>1.1003253107941748</v>
      </c>
      <c r="K75" s="103">
        <v>0.40388261239395046</v>
      </c>
      <c r="L75" s="108">
        <v>0.10615208520650225</v>
      </c>
      <c r="M75" s="107">
        <v>2.4922823324249124</v>
      </c>
      <c r="N75" s="109">
        <v>1738.5550068307036</v>
      </c>
      <c r="O75" s="110">
        <v>19.129760782237625</v>
      </c>
      <c r="P75" s="110">
        <v>1736.6496673502777</v>
      </c>
      <c r="Q75" s="110">
        <v>47.31274697965722</v>
      </c>
      <c r="R75" s="110">
        <v>1734.3555099861924</v>
      </c>
      <c r="S75" s="111">
        <v>43.225035956823859</v>
      </c>
      <c r="T75" s="151">
        <v>100.24213587239359</v>
      </c>
      <c r="U75" s="184">
        <v>1734.3555099861924</v>
      </c>
      <c r="V75" s="185">
        <v>43.225035956823859</v>
      </c>
    </row>
    <row r="76" spans="1:22" ht="15" thickBot="1" x14ac:dyDescent="0.4">
      <c r="A76" s="162" t="s">
        <v>731</v>
      </c>
      <c r="B76" s="163">
        <v>7.7513360884992619E-3</v>
      </c>
      <c r="C76" s="164">
        <v>44.675867102220046</v>
      </c>
      <c r="D76" s="165">
        <v>149.75340617301833</v>
      </c>
      <c r="E76" s="164">
        <v>70.575996540469916</v>
      </c>
      <c r="F76" s="166">
        <v>0.47469946575666999</v>
      </c>
      <c r="G76" s="167">
        <v>3.342476953206619</v>
      </c>
      <c r="H76" s="168">
        <v>3.4754078275390374</v>
      </c>
      <c r="I76" s="169">
        <v>0.26012488438410147</v>
      </c>
      <c r="J76" s="168">
        <v>2.3664337778064488</v>
      </c>
      <c r="K76" s="166">
        <v>0.68090822580731147</v>
      </c>
      <c r="L76" s="169">
        <v>9.3193419312006684E-2</v>
      </c>
      <c r="M76" s="168">
        <v>2.5452800912623172</v>
      </c>
      <c r="N76" s="170">
        <v>1490.4807777109875</v>
      </c>
      <c r="O76" s="171">
        <v>35.271240575465058</v>
      </c>
      <c r="P76" s="171">
        <v>1491.0340781389689</v>
      </c>
      <c r="Q76" s="171">
        <v>51.819515062916253</v>
      </c>
      <c r="R76" s="171">
        <v>1491.8209840559678</v>
      </c>
      <c r="S76" s="172">
        <v>37.971022504450133</v>
      </c>
      <c r="T76" s="152">
        <v>99.910163058483292</v>
      </c>
      <c r="U76" s="186">
        <v>1491.8209840559678</v>
      </c>
      <c r="V76" s="187">
        <v>37.971022504450133</v>
      </c>
    </row>
    <row r="78" spans="1:22" ht="16" x14ac:dyDescent="0.35">
      <c r="A78" s="75" t="s">
        <v>656</v>
      </c>
    </row>
    <row r="79" spans="1:22" ht="16" x14ac:dyDescent="0.35">
      <c r="A79" s="75" t="s">
        <v>657</v>
      </c>
    </row>
    <row r="80" spans="1:22" ht="16" x14ac:dyDescent="0.35">
      <c r="A80" s="76" t="s">
        <v>658</v>
      </c>
    </row>
    <row r="81" spans="1:1" ht="16" x14ac:dyDescent="0.35">
      <c r="A81" s="75" t="s">
        <v>659</v>
      </c>
    </row>
    <row r="82" spans="1:1" ht="16" x14ac:dyDescent="0.35">
      <c r="A82" s="75" t="s">
        <v>660</v>
      </c>
    </row>
    <row r="83" spans="1:1" ht="16" x14ac:dyDescent="0.35">
      <c r="A83" s="75" t="s">
        <v>661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U75"/>
  <sheetViews>
    <sheetView showGridLines="0" workbookViewId="0">
      <selection activeCell="W76" sqref="W76"/>
    </sheetView>
  </sheetViews>
  <sheetFormatPr defaultRowHeight="14.5" x14ac:dyDescent="0.35"/>
  <cols>
    <col min="20" max="20" width="9.81640625" customWidth="1"/>
  </cols>
  <sheetData>
    <row r="2" spans="1:21" x14ac:dyDescent="0.35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21" ht="15.5" x14ac:dyDescent="0.35">
      <c r="B3" s="4" t="s">
        <v>733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21" ht="15" thickBot="1" x14ac:dyDescent="0.4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21" ht="15" thickTop="1" x14ac:dyDescent="0.35">
      <c r="B5" s="6"/>
      <c r="C5" s="7"/>
      <c r="D5" s="7"/>
      <c r="E5" s="7"/>
      <c r="F5" s="7"/>
      <c r="G5" s="7"/>
      <c r="H5" s="8"/>
      <c r="I5" s="7"/>
      <c r="J5" s="8"/>
      <c r="K5" s="7"/>
      <c r="L5" s="7"/>
      <c r="M5" s="8"/>
      <c r="N5" s="7"/>
      <c r="O5" s="8"/>
      <c r="P5" s="7"/>
      <c r="Q5" s="8"/>
      <c r="R5" s="7"/>
      <c r="S5" s="7"/>
      <c r="T5" s="173"/>
      <c r="U5" s="174"/>
    </row>
    <row r="6" spans="1:21" ht="57" x14ac:dyDescent="0.4">
      <c r="B6" s="9" t="s">
        <v>1</v>
      </c>
      <c r="C6" s="10" t="s">
        <v>2</v>
      </c>
      <c r="D6" s="11" t="s">
        <v>3</v>
      </c>
      <c r="E6" s="11" t="s">
        <v>4</v>
      </c>
      <c r="F6" s="12" t="s">
        <v>5</v>
      </c>
      <c r="G6" s="13" t="s">
        <v>6</v>
      </c>
      <c r="H6" s="195" t="s">
        <v>7</v>
      </c>
      <c r="I6" s="196"/>
      <c r="J6" s="197" t="s">
        <v>8</v>
      </c>
      <c r="K6" s="198"/>
      <c r="L6" s="14" t="s">
        <v>9</v>
      </c>
      <c r="M6" s="15" t="s">
        <v>10</v>
      </c>
      <c r="N6" s="13" t="s">
        <v>11</v>
      </c>
      <c r="O6" s="16" t="s">
        <v>12</v>
      </c>
      <c r="P6" s="13" t="s">
        <v>11</v>
      </c>
      <c r="Q6" s="15" t="s">
        <v>13</v>
      </c>
      <c r="R6" s="13" t="s">
        <v>11</v>
      </c>
      <c r="S6" s="17" t="s">
        <v>14</v>
      </c>
      <c r="T6" s="176" t="s">
        <v>1174</v>
      </c>
      <c r="U6" s="175"/>
    </row>
    <row r="7" spans="1:21" x14ac:dyDescent="0.35">
      <c r="A7" t="s">
        <v>15</v>
      </c>
      <c r="B7" s="18">
        <v>1</v>
      </c>
      <c r="C7" s="19">
        <v>0.10634321566321968</v>
      </c>
      <c r="D7" s="20">
        <v>65.295262374218098</v>
      </c>
      <c r="E7" s="20">
        <v>25.874650202588903</v>
      </c>
      <c r="F7" s="21">
        <v>0.40945431771008906</v>
      </c>
      <c r="G7" s="22" t="s">
        <v>734</v>
      </c>
      <c r="H7" s="23" t="s">
        <v>735</v>
      </c>
      <c r="I7" s="22" t="s">
        <v>152</v>
      </c>
      <c r="J7" s="34">
        <v>2458</v>
      </c>
      <c r="K7" s="22" t="s">
        <v>287</v>
      </c>
      <c r="L7" s="24">
        <v>-1.2598403824828575</v>
      </c>
      <c r="M7" s="23" t="s">
        <v>736</v>
      </c>
      <c r="N7" s="22" t="s">
        <v>737</v>
      </c>
      <c r="O7" s="23" t="s">
        <v>738</v>
      </c>
      <c r="P7" s="22" t="s">
        <v>420</v>
      </c>
      <c r="Q7" s="23" t="s">
        <v>739</v>
      </c>
      <c r="R7" s="22" t="s">
        <v>182</v>
      </c>
      <c r="S7" s="25">
        <v>0.95090449843162661</v>
      </c>
      <c r="T7" s="34">
        <v>2458</v>
      </c>
      <c r="U7" s="22">
        <v>13</v>
      </c>
    </row>
    <row r="8" spans="1:21" x14ac:dyDescent="0.35">
      <c r="B8" s="18">
        <v>3</v>
      </c>
      <c r="C8" s="19">
        <v>2.0054619638089216E-2</v>
      </c>
      <c r="D8" s="20">
        <v>119.30069433416982</v>
      </c>
      <c r="E8" s="20">
        <v>48.364751299666359</v>
      </c>
      <c r="F8" s="21">
        <v>0.41888868246547251</v>
      </c>
      <c r="G8" s="22" t="s">
        <v>740</v>
      </c>
      <c r="H8" s="23" t="s">
        <v>741</v>
      </c>
      <c r="I8" s="22" t="s">
        <v>742</v>
      </c>
      <c r="J8" s="34">
        <v>2485.8000000000002</v>
      </c>
      <c r="K8" s="22" t="s">
        <v>743</v>
      </c>
      <c r="L8" s="24">
        <v>-1.432438855345719</v>
      </c>
      <c r="M8" s="23" t="s">
        <v>744</v>
      </c>
      <c r="N8" s="22" t="s">
        <v>745</v>
      </c>
      <c r="O8" s="23" t="s">
        <v>746</v>
      </c>
      <c r="P8" s="22" t="s">
        <v>23</v>
      </c>
      <c r="Q8" s="23" t="s">
        <v>167</v>
      </c>
      <c r="R8" s="22" t="s">
        <v>23</v>
      </c>
      <c r="S8" s="25">
        <v>0.97098360692815577</v>
      </c>
      <c r="T8" s="34">
        <v>2485.8000000000002</v>
      </c>
      <c r="U8" s="22">
        <v>9.1</v>
      </c>
    </row>
    <row r="9" spans="1:21" x14ac:dyDescent="0.35">
      <c r="B9" s="18">
        <v>4</v>
      </c>
      <c r="C9" s="19">
        <v>3.5395929254889036</v>
      </c>
      <c r="D9" s="20">
        <v>327.40817962019031</v>
      </c>
      <c r="E9" s="20">
        <v>272.4857992586052</v>
      </c>
      <c r="F9" s="21">
        <v>0.85993769740628057</v>
      </c>
      <c r="G9" s="22" t="s">
        <v>747</v>
      </c>
      <c r="H9" s="23" t="s">
        <v>748</v>
      </c>
      <c r="I9" s="22" t="s">
        <v>77</v>
      </c>
      <c r="J9" s="34">
        <v>1705</v>
      </c>
      <c r="K9" s="22" t="s">
        <v>749</v>
      </c>
      <c r="L9" s="24">
        <v>17.139268877822865</v>
      </c>
      <c r="M9" s="23" t="s">
        <v>750</v>
      </c>
      <c r="N9" s="22" t="s">
        <v>751</v>
      </c>
      <c r="O9" s="23" t="s">
        <v>752</v>
      </c>
      <c r="P9" s="22" t="s">
        <v>159</v>
      </c>
      <c r="Q9" s="23" t="s">
        <v>753</v>
      </c>
      <c r="R9" s="22" t="s">
        <v>495</v>
      </c>
      <c r="S9" s="25">
        <v>0.635115148781081</v>
      </c>
      <c r="T9" s="34"/>
      <c r="U9" s="22"/>
    </row>
    <row r="10" spans="1:21" x14ac:dyDescent="0.35">
      <c r="B10" s="18">
        <v>5</v>
      </c>
      <c r="C10" s="19">
        <v>0.32182139456255759</v>
      </c>
      <c r="D10" s="20">
        <v>75.534593742672527</v>
      </c>
      <c r="E10" s="20">
        <v>38.814181822644755</v>
      </c>
      <c r="F10" s="21">
        <v>0.53095434282435316</v>
      </c>
      <c r="G10" s="22" t="s">
        <v>754</v>
      </c>
      <c r="H10" s="23" t="s">
        <v>755</v>
      </c>
      <c r="I10" s="22" t="s">
        <v>63</v>
      </c>
      <c r="J10" s="34">
        <v>1417</v>
      </c>
      <c r="K10" s="22" t="s">
        <v>756</v>
      </c>
      <c r="L10" s="24">
        <v>-1.2109479410013169</v>
      </c>
      <c r="M10" s="23" t="s">
        <v>757</v>
      </c>
      <c r="N10" s="22" t="s">
        <v>758</v>
      </c>
      <c r="O10" s="23" t="s">
        <v>759</v>
      </c>
      <c r="P10" s="22" t="s">
        <v>760</v>
      </c>
      <c r="Q10" s="23" t="s">
        <v>761</v>
      </c>
      <c r="R10" s="22" t="s">
        <v>182</v>
      </c>
      <c r="S10" s="25">
        <v>0.76842426832114741</v>
      </c>
      <c r="T10" s="34">
        <v>1417</v>
      </c>
      <c r="U10" s="22">
        <v>36</v>
      </c>
    </row>
    <row r="11" spans="1:21" x14ac:dyDescent="0.35">
      <c r="B11" s="18">
        <v>6</v>
      </c>
      <c r="C11" s="19">
        <v>0.76230619029804103</v>
      </c>
      <c r="D11" s="20">
        <v>101.58922371218578</v>
      </c>
      <c r="E11" s="20">
        <v>40.990275506800572</v>
      </c>
      <c r="F11" s="21">
        <v>0.41691338155296176</v>
      </c>
      <c r="G11" s="22" t="s">
        <v>762</v>
      </c>
      <c r="H11" s="23" t="s">
        <v>763</v>
      </c>
      <c r="I11" s="22" t="s">
        <v>63</v>
      </c>
      <c r="J11" s="34">
        <v>1402</v>
      </c>
      <c r="K11" s="22" t="s">
        <v>764</v>
      </c>
      <c r="L11" s="24">
        <v>-2.1523332195048539</v>
      </c>
      <c r="M11" s="23" t="s">
        <v>358</v>
      </c>
      <c r="N11" s="22" t="s">
        <v>765</v>
      </c>
      <c r="O11" s="23" t="s">
        <v>766</v>
      </c>
      <c r="P11" s="22" t="s">
        <v>346</v>
      </c>
      <c r="Q11" s="23" t="s">
        <v>767</v>
      </c>
      <c r="R11" s="22" t="s">
        <v>23</v>
      </c>
      <c r="S11" s="25">
        <v>0.78900639954282614</v>
      </c>
      <c r="T11" s="34">
        <v>1402</v>
      </c>
      <c r="U11" s="22">
        <v>33</v>
      </c>
    </row>
    <row r="12" spans="1:21" x14ac:dyDescent="0.35">
      <c r="B12" s="18">
        <v>7</v>
      </c>
      <c r="C12" s="19">
        <v>0.17457021453870913</v>
      </c>
      <c r="D12" s="20">
        <v>198.2507488527705</v>
      </c>
      <c r="E12" s="20">
        <v>73.409567232042548</v>
      </c>
      <c r="F12" s="21">
        <v>0.38260484606712508</v>
      </c>
      <c r="G12" s="22" t="s">
        <v>768</v>
      </c>
      <c r="H12" s="23" t="s">
        <v>769</v>
      </c>
      <c r="I12" s="22" t="s">
        <v>770</v>
      </c>
      <c r="J12" s="34">
        <v>2017</v>
      </c>
      <c r="K12" s="22" t="s">
        <v>325</v>
      </c>
      <c r="L12" s="24">
        <v>1.410752809174487</v>
      </c>
      <c r="M12" s="23" t="s">
        <v>771</v>
      </c>
      <c r="N12" s="22" t="s">
        <v>772</v>
      </c>
      <c r="O12" s="23" t="s">
        <v>773</v>
      </c>
      <c r="P12" s="22" t="s">
        <v>23</v>
      </c>
      <c r="Q12" s="23" t="s">
        <v>774</v>
      </c>
      <c r="R12" s="22" t="s">
        <v>495</v>
      </c>
      <c r="S12" s="25">
        <v>0.96402922910483435</v>
      </c>
      <c r="T12" s="34">
        <v>2017</v>
      </c>
      <c r="U12" s="22">
        <v>10</v>
      </c>
    </row>
    <row r="13" spans="1:21" x14ac:dyDescent="0.35">
      <c r="B13" s="18">
        <v>8</v>
      </c>
      <c r="C13" s="19">
        <v>9.2129302836945168</v>
      </c>
      <c r="D13" s="20">
        <v>179.96135819673364</v>
      </c>
      <c r="E13" s="20">
        <v>76.601467565934485</v>
      </c>
      <c r="F13" s="21">
        <v>0.43981543554201852</v>
      </c>
      <c r="G13" s="22" t="s">
        <v>775</v>
      </c>
      <c r="H13" s="23" t="s">
        <v>776</v>
      </c>
      <c r="I13" s="22" t="s">
        <v>777</v>
      </c>
      <c r="J13" s="34">
        <v>1967</v>
      </c>
      <c r="K13" s="22" t="s">
        <v>778</v>
      </c>
      <c r="L13" s="24">
        <v>-5.1546529201909053</v>
      </c>
      <c r="M13" s="23" t="s">
        <v>779</v>
      </c>
      <c r="N13" s="22" t="s">
        <v>780</v>
      </c>
      <c r="O13" s="23" t="s">
        <v>276</v>
      </c>
      <c r="P13" s="22" t="s">
        <v>781</v>
      </c>
      <c r="Q13" s="23" t="s">
        <v>782</v>
      </c>
      <c r="R13" s="22" t="s">
        <v>182</v>
      </c>
      <c r="S13" s="25">
        <v>0.37567310606285159</v>
      </c>
      <c r="T13" s="34">
        <v>1967</v>
      </c>
      <c r="U13" s="22">
        <v>99</v>
      </c>
    </row>
    <row r="14" spans="1:21" x14ac:dyDescent="0.35">
      <c r="B14" s="18">
        <v>9</v>
      </c>
      <c r="C14" s="19">
        <v>0.17086850209553528</v>
      </c>
      <c r="D14" s="20">
        <v>104.59123407482625</v>
      </c>
      <c r="E14" s="20">
        <v>54.585775208697946</v>
      </c>
      <c r="F14" s="21">
        <v>0.53925829500635569</v>
      </c>
      <c r="G14" s="22" t="s">
        <v>783</v>
      </c>
      <c r="H14" s="23" t="s">
        <v>784</v>
      </c>
      <c r="I14" s="22" t="s">
        <v>770</v>
      </c>
      <c r="J14" s="34">
        <v>1794</v>
      </c>
      <c r="K14" s="22" t="s">
        <v>785</v>
      </c>
      <c r="L14" s="24">
        <v>-3.5004191984032706</v>
      </c>
      <c r="M14" s="23" t="s">
        <v>786</v>
      </c>
      <c r="N14" s="22" t="s">
        <v>787</v>
      </c>
      <c r="O14" s="23" t="s">
        <v>788</v>
      </c>
      <c r="P14" s="22" t="s">
        <v>420</v>
      </c>
      <c r="Q14" s="23" t="s">
        <v>789</v>
      </c>
      <c r="R14" s="22" t="s">
        <v>23</v>
      </c>
      <c r="S14" s="25">
        <v>0.92575538908382893</v>
      </c>
      <c r="T14" s="34">
        <v>1794</v>
      </c>
      <c r="U14" s="22">
        <v>16</v>
      </c>
    </row>
    <row r="15" spans="1:21" x14ac:dyDescent="0.35">
      <c r="B15" s="18">
        <v>10</v>
      </c>
      <c r="C15" s="19">
        <v>0.5477089738869485</v>
      </c>
      <c r="D15" s="20">
        <v>126.39877255115449</v>
      </c>
      <c r="E15" s="20">
        <v>74.645571116997715</v>
      </c>
      <c r="F15" s="21">
        <v>0.61020228244096819</v>
      </c>
      <c r="G15" s="22" t="s">
        <v>790</v>
      </c>
      <c r="H15" s="23" t="s">
        <v>791</v>
      </c>
      <c r="I15" s="22" t="s">
        <v>18</v>
      </c>
      <c r="J15" s="34">
        <v>1810</v>
      </c>
      <c r="K15" s="22" t="s">
        <v>376</v>
      </c>
      <c r="L15" s="24">
        <v>-2.8977496284085191</v>
      </c>
      <c r="M15" s="23" t="s">
        <v>792</v>
      </c>
      <c r="N15" s="22" t="s">
        <v>793</v>
      </c>
      <c r="O15" s="23" t="s">
        <v>794</v>
      </c>
      <c r="P15" s="22" t="s">
        <v>420</v>
      </c>
      <c r="Q15" s="23" t="s">
        <v>795</v>
      </c>
      <c r="R15" s="22" t="s">
        <v>23</v>
      </c>
      <c r="S15" s="25">
        <v>0.8985148343623357</v>
      </c>
      <c r="T15" s="34">
        <v>1810</v>
      </c>
      <c r="U15" s="22">
        <v>19</v>
      </c>
    </row>
    <row r="16" spans="1:21" x14ac:dyDescent="0.35">
      <c r="B16" s="18">
        <v>11</v>
      </c>
      <c r="C16" s="19">
        <v>5.3393898205596013</v>
      </c>
      <c r="D16" s="20">
        <v>337.52364947209929</v>
      </c>
      <c r="E16" s="20">
        <v>327.80381033226769</v>
      </c>
      <c r="F16" s="21">
        <v>1.003511672378155</v>
      </c>
      <c r="G16" s="22" t="s">
        <v>796</v>
      </c>
      <c r="H16" s="23" t="s">
        <v>797</v>
      </c>
      <c r="I16" s="22" t="s">
        <v>63</v>
      </c>
      <c r="J16" s="34">
        <v>1754</v>
      </c>
      <c r="K16" s="22" t="s">
        <v>798</v>
      </c>
      <c r="L16" s="24">
        <v>15.616007839453626</v>
      </c>
      <c r="M16" s="23" t="s">
        <v>400</v>
      </c>
      <c r="N16" s="22" t="s">
        <v>799</v>
      </c>
      <c r="O16" s="23" t="s">
        <v>800</v>
      </c>
      <c r="P16" s="22" t="s">
        <v>801</v>
      </c>
      <c r="Q16" s="23" t="s">
        <v>802</v>
      </c>
      <c r="R16" s="22" t="s">
        <v>23</v>
      </c>
      <c r="S16" s="25">
        <v>0.50489021227155451</v>
      </c>
      <c r="T16" s="34"/>
      <c r="U16" s="22"/>
    </row>
    <row r="17" spans="2:21" x14ac:dyDescent="0.35">
      <c r="B17" s="18">
        <v>12</v>
      </c>
      <c r="C17" s="19">
        <v>8.8192577846936668E-2</v>
      </c>
      <c r="D17" s="20">
        <v>147.77436270035744</v>
      </c>
      <c r="E17" s="20">
        <v>75.742232210636786</v>
      </c>
      <c r="F17" s="21">
        <v>0.52960447268968092</v>
      </c>
      <c r="G17" s="22" t="s">
        <v>803</v>
      </c>
      <c r="H17" s="23" t="s">
        <v>804</v>
      </c>
      <c r="I17" s="22" t="s">
        <v>38</v>
      </c>
      <c r="J17" s="34">
        <v>1556</v>
      </c>
      <c r="K17" s="22" t="s">
        <v>266</v>
      </c>
      <c r="L17" s="24">
        <v>-1.3787346230623054</v>
      </c>
      <c r="M17" s="23" t="s">
        <v>805</v>
      </c>
      <c r="N17" s="22" t="s">
        <v>806</v>
      </c>
      <c r="O17" s="23" t="s">
        <v>807</v>
      </c>
      <c r="P17" s="22" t="s">
        <v>182</v>
      </c>
      <c r="Q17" s="23" t="s">
        <v>808</v>
      </c>
      <c r="R17" s="22" t="s">
        <v>23</v>
      </c>
      <c r="S17" s="25">
        <v>0.94014867172776051</v>
      </c>
      <c r="T17" s="34">
        <v>1556</v>
      </c>
      <c r="U17" s="22">
        <v>15</v>
      </c>
    </row>
    <row r="18" spans="2:21" x14ac:dyDescent="0.35">
      <c r="B18" s="18">
        <v>13</v>
      </c>
      <c r="C18" s="19">
        <v>0.32411939667267747</v>
      </c>
      <c r="D18" s="20">
        <v>195.91251635348976</v>
      </c>
      <c r="E18" s="20">
        <v>83.367038931174832</v>
      </c>
      <c r="F18" s="21">
        <v>0.43968822233596999</v>
      </c>
      <c r="G18" s="22" t="s">
        <v>809</v>
      </c>
      <c r="H18" s="23" t="s">
        <v>810</v>
      </c>
      <c r="I18" s="22" t="s">
        <v>77</v>
      </c>
      <c r="J18" s="34">
        <v>1361</v>
      </c>
      <c r="K18" s="22" t="s">
        <v>376</v>
      </c>
      <c r="L18" s="24">
        <v>-4.6872836772313464</v>
      </c>
      <c r="M18" s="23" t="s">
        <v>811</v>
      </c>
      <c r="N18" s="22" t="s">
        <v>812</v>
      </c>
      <c r="O18" s="23" t="s">
        <v>813</v>
      </c>
      <c r="P18" s="22" t="s">
        <v>420</v>
      </c>
      <c r="Q18" s="23" t="s">
        <v>814</v>
      </c>
      <c r="R18" s="22" t="s">
        <v>495</v>
      </c>
      <c r="S18" s="25">
        <v>0.90633140245146748</v>
      </c>
      <c r="T18" s="34">
        <v>1361</v>
      </c>
      <c r="U18" s="22">
        <v>19</v>
      </c>
    </row>
    <row r="19" spans="2:21" x14ac:dyDescent="0.35">
      <c r="B19" s="18">
        <v>14</v>
      </c>
      <c r="C19" s="19">
        <v>1.6737472357573571</v>
      </c>
      <c r="D19" s="20">
        <v>279.78441595112787</v>
      </c>
      <c r="E19" s="20">
        <v>259.43025127034014</v>
      </c>
      <c r="F19" s="21">
        <v>0.95809756165482529</v>
      </c>
      <c r="G19" s="22" t="s">
        <v>815</v>
      </c>
      <c r="H19" s="23" t="s">
        <v>816</v>
      </c>
      <c r="I19" s="22" t="s">
        <v>94</v>
      </c>
      <c r="J19" s="34">
        <v>1962</v>
      </c>
      <c r="K19" s="22" t="s">
        <v>416</v>
      </c>
      <c r="L19" s="24">
        <v>7.7324242040242241</v>
      </c>
      <c r="M19" s="23" t="s">
        <v>817</v>
      </c>
      <c r="N19" s="22" t="s">
        <v>818</v>
      </c>
      <c r="O19" s="23" t="s">
        <v>819</v>
      </c>
      <c r="P19" s="22" t="s">
        <v>820</v>
      </c>
      <c r="Q19" s="23" t="s">
        <v>821</v>
      </c>
      <c r="R19" s="22" t="s">
        <v>495</v>
      </c>
      <c r="S19" s="25">
        <v>0.85753164627764611</v>
      </c>
      <c r="T19" s="34">
        <v>1962</v>
      </c>
      <c r="U19" s="22">
        <v>23</v>
      </c>
    </row>
    <row r="20" spans="2:21" x14ac:dyDescent="0.35">
      <c r="B20" s="18">
        <v>15</v>
      </c>
      <c r="C20" s="19">
        <v>0.24270542389920308</v>
      </c>
      <c r="D20" s="20">
        <v>70.819153758305049</v>
      </c>
      <c r="E20" s="20">
        <v>55.967459347746015</v>
      </c>
      <c r="F20" s="21">
        <v>0.8165776683082534</v>
      </c>
      <c r="G20" s="22" t="s">
        <v>431</v>
      </c>
      <c r="H20" s="23" t="s">
        <v>822</v>
      </c>
      <c r="I20" s="22" t="s">
        <v>454</v>
      </c>
      <c r="J20" s="34">
        <v>2132</v>
      </c>
      <c r="K20" s="22" t="s">
        <v>785</v>
      </c>
      <c r="L20" s="24">
        <v>-0.34414926854957617</v>
      </c>
      <c r="M20" s="23" t="s">
        <v>823</v>
      </c>
      <c r="N20" s="22" t="s">
        <v>824</v>
      </c>
      <c r="O20" s="23" t="s">
        <v>825</v>
      </c>
      <c r="P20" s="22" t="s">
        <v>420</v>
      </c>
      <c r="Q20" s="23" t="s">
        <v>826</v>
      </c>
      <c r="R20" s="22" t="s">
        <v>182</v>
      </c>
      <c r="S20" s="25">
        <v>0.92382822013480026</v>
      </c>
      <c r="T20" s="34">
        <v>2132</v>
      </c>
      <c r="U20" s="22">
        <v>16</v>
      </c>
    </row>
    <row r="21" spans="2:21" x14ac:dyDescent="0.35">
      <c r="B21" s="18">
        <v>16</v>
      </c>
      <c r="C21" s="19">
        <v>6.8725375119361072</v>
      </c>
      <c r="D21" s="20">
        <v>226.69780691331553</v>
      </c>
      <c r="E21" s="20">
        <v>234.01114578028415</v>
      </c>
      <c r="F21" s="21">
        <v>1.0666006976596838</v>
      </c>
      <c r="G21" s="22" t="s">
        <v>827</v>
      </c>
      <c r="H21" s="23" t="s">
        <v>804</v>
      </c>
      <c r="I21" s="22" t="s">
        <v>55</v>
      </c>
      <c r="J21" s="34">
        <v>1978</v>
      </c>
      <c r="K21" s="22" t="s">
        <v>828</v>
      </c>
      <c r="L21" s="24">
        <v>20.281284179799876</v>
      </c>
      <c r="M21" s="23" t="s">
        <v>829</v>
      </c>
      <c r="N21" s="22" t="s">
        <v>830</v>
      </c>
      <c r="O21" s="23" t="s">
        <v>831</v>
      </c>
      <c r="P21" s="22" t="s">
        <v>832</v>
      </c>
      <c r="Q21" s="23" t="s">
        <v>808</v>
      </c>
      <c r="R21" s="22" t="s">
        <v>23</v>
      </c>
      <c r="S21" s="25">
        <v>0.44773749012276848</v>
      </c>
      <c r="T21" s="34"/>
      <c r="U21" s="22"/>
    </row>
    <row r="22" spans="2:21" x14ac:dyDescent="0.35">
      <c r="B22" s="18">
        <v>17</v>
      </c>
      <c r="C22" s="19">
        <v>0.31654986279060005</v>
      </c>
      <c r="D22" s="20">
        <v>95.609925507480469</v>
      </c>
      <c r="E22" s="20">
        <v>33.677019885704539</v>
      </c>
      <c r="F22" s="21">
        <v>0.36395133159734266</v>
      </c>
      <c r="G22" s="22" t="s">
        <v>833</v>
      </c>
      <c r="H22" s="23" t="s">
        <v>834</v>
      </c>
      <c r="I22" s="22" t="s">
        <v>777</v>
      </c>
      <c r="J22" s="34">
        <v>2125</v>
      </c>
      <c r="K22" s="22" t="s">
        <v>266</v>
      </c>
      <c r="L22" s="24">
        <v>-0.35853670285033168</v>
      </c>
      <c r="M22" s="23" t="s">
        <v>835</v>
      </c>
      <c r="N22" s="22" t="s">
        <v>836</v>
      </c>
      <c r="O22" s="23" t="s">
        <v>837</v>
      </c>
      <c r="P22" s="22" t="s">
        <v>420</v>
      </c>
      <c r="Q22" s="23" t="s">
        <v>838</v>
      </c>
      <c r="R22" s="22" t="s">
        <v>23</v>
      </c>
      <c r="S22" s="25">
        <v>0.93546394103033881</v>
      </c>
      <c r="T22" s="34">
        <v>2125</v>
      </c>
      <c r="U22" s="22">
        <v>15</v>
      </c>
    </row>
    <row r="23" spans="2:21" x14ac:dyDescent="0.35">
      <c r="B23" s="18">
        <v>18</v>
      </c>
      <c r="C23" s="19">
        <v>1.4959805517404889</v>
      </c>
      <c r="D23" s="20">
        <v>122.41038358713296</v>
      </c>
      <c r="E23" s="20">
        <v>159.88499619100045</v>
      </c>
      <c r="F23" s="21">
        <v>1.3495907445461555</v>
      </c>
      <c r="G23" s="22" t="s">
        <v>839</v>
      </c>
      <c r="H23" s="23" t="s">
        <v>840</v>
      </c>
      <c r="I23" s="22" t="s">
        <v>18</v>
      </c>
      <c r="J23" s="34">
        <v>2019</v>
      </c>
      <c r="K23" s="22" t="s">
        <v>388</v>
      </c>
      <c r="L23" s="24">
        <v>7.0262675732924551</v>
      </c>
      <c r="M23" s="23" t="s">
        <v>841</v>
      </c>
      <c r="N23" s="22" t="s">
        <v>842</v>
      </c>
      <c r="O23" s="23" t="s">
        <v>843</v>
      </c>
      <c r="P23" s="22" t="s">
        <v>844</v>
      </c>
      <c r="Q23" s="23" t="s">
        <v>845</v>
      </c>
      <c r="R23" s="22" t="s">
        <v>23</v>
      </c>
      <c r="S23" s="25">
        <v>0.82266954345695009</v>
      </c>
      <c r="T23" s="34">
        <v>2019</v>
      </c>
      <c r="U23" s="22">
        <v>27</v>
      </c>
    </row>
    <row r="24" spans="2:21" x14ac:dyDescent="0.35">
      <c r="B24" s="18">
        <v>19</v>
      </c>
      <c r="C24" s="19">
        <v>0.99858305492642985</v>
      </c>
      <c r="D24" s="20">
        <v>35.246627062018092</v>
      </c>
      <c r="E24" s="20">
        <v>37.121228922423242</v>
      </c>
      <c r="F24" s="21">
        <v>1.0882217985785561</v>
      </c>
      <c r="G24" s="22" t="s">
        <v>846</v>
      </c>
      <c r="H24" s="23" t="s">
        <v>847</v>
      </c>
      <c r="I24" s="22" t="s">
        <v>454</v>
      </c>
      <c r="J24" s="34">
        <v>1913</v>
      </c>
      <c r="K24" s="22" t="s">
        <v>848</v>
      </c>
      <c r="L24" s="24">
        <v>1.2728497090654267</v>
      </c>
      <c r="M24" s="23" t="s">
        <v>849</v>
      </c>
      <c r="N24" s="22" t="s">
        <v>850</v>
      </c>
      <c r="O24" s="23" t="s">
        <v>851</v>
      </c>
      <c r="P24" s="22" t="s">
        <v>852</v>
      </c>
      <c r="Q24" s="23" t="s">
        <v>853</v>
      </c>
      <c r="R24" s="22" t="s">
        <v>820</v>
      </c>
      <c r="S24" s="25">
        <v>0.71673801551625926</v>
      </c>
      <c r="T24" s="34">
        <v>1913</v>
      </c>
      <c r="U24" s="22">
        <v>43</v>
      </c>
    </row>
    <row r="25" spans="2:21" x14ac:dyDescent="0.35">
      <c r="B25" s="18">
        <v>21</v>
      </c>
      <c r="C25" s="19">
        <v>0.79923615916228774</v>
      </c>
      <c r="D25" s="20">
        <v>198.33042643246884</v>
      </c>
      <c r="E25" s="20">
        <v>164.75860393348779</v>
      </c>
      <c r="F25" s="21">
        <v>0.85836380612222951</v>
      </c>
      <c r="G25" s="22" t="s">
        <v>854</v>
      </c>
      <c r="H25" s="23" t="s">
        <v>138</v>
      </c>
      <c r="I25" s="22" t="s">
        <v>38</v>
      </c>
      <c r="J25" s="34">
        <v>1683</v>
      </c>
      <c r="K25" s="22" t="s">
        <v>855</v>
      </c>
      <c r="L25" s="24">
        <v>4.9698400761277073</v>
      </c>
      <c r="M25" s="23" t="s">
        <v>856</v>
      </c>
      <c r="N25" s="22" t="s">
        <v>857</v>
      </c>
      <c r="O25" s="23" t="s">
        <v>858</v>
      </c>
      <c r="P25" s="22" t="s">
        <v>420</v>
      </c>
      <c r="Q25" s="23" t="s">
        <v>859</v>
      </c>
      <c r="R25" s="22" t="s">
        <v>495</v>
      </c>
      <c r="S25" s="25">
        <v>0.87990725122415003</v>
      </c>
      <c r="T25" s="34">
        <v>1683</v>
      </c>
      <c r="U25" s="22">
        <v>21</v>
      </c>
    </row>
    <row r="26" spans="2:21" x14ac:dyDescent="0.35">
      <c r="B26" s="18">
        <v>22</v>
      </c>
      <c r="C26" s="19">
        <v>2.0635636165762614</v>
      </c>
      <c r="D26" s="20">
        <v>293.09177737963108</v>
      </c>
      <c r="E26" s="20">
        <v>424.04302141652124</v>
      </c>
      <c r="F26" s="21">
        <v>1.4949233481193429</v>
      </c>
      <c r="G26" s="22" t="s">
        <v>860</v>
      </c>
      <c r="H26" s="23" t="s">
        <v>861</v>
      </c>
      <c r="I26" s="22" t="s">
        <v>77</v>
      </c>
      <c r="J26" s="34">
        <v>2037</v>
      </c>
      <c r="K26" s="22" t="s">
        <v>862</v>
      </c>
      <c r="L26" s="24">
        <v>30.008100165707717</v>
      </c>
      <c r="M26" s="23" t="s">
        <v>863</v>
      </c>
      <c r="N26" s="22" t="s">
        <v>842</v>
      </c>
      <c r="O26" s="23" t="s">
        <v>864</v>
      </c>
      <c r="P26" s="22" t="s">
        <v>844</v>
      </c>
      <c r="Q26" s="23" t="s">
        <v>865</v>
      </c>
      <c r="R26" s="22" t="s">
        <v>495</v>
      </c>
      <c r="S26" s="25">
        <v>0.82312209263636671</v>
      </c>
      <c r="T26" s="34"/>
      <c r="U26" s="22"/>
    </row>
    <row r="27" spans="2:21" x14ac:dyDescent="0.35">
      <c r="B27" s="18">
        <v>23</v>
      </c>
      <c r="C27" s="19">
        <v>0.51552846832771826</v>
      </c>
      <c r="D27" s="20">
        <v>116.406134315484</v>
      </c>
      <c r="E27" s="20">
        <v>110.2855919834746</v>
      </c>
      <c r="F27" s="21">
        <v>0.97893881957462681</v>
      </c>
      <c r="G27" s="22" t="s">
        <v>866</v>
      </c>
      <c r="H27" s="23" t="s">
        <v>867</v>
      </c>
      <c r="I27" s="22" t="s">
        <v>186</v>
      </c>
      <c r="J27" s="34">
        <v>1857</v>
      </c>
      <c r="K27" s="22" t="s">
        <v>281</v>
      </c>
      <c r="L27" s="24">
        <v>4.5635378446915009</v>
      </c>
      <c r="M27" s="23" t="s">
        <v>868</v>
      </c>
      <c r="N27" s="22" t="s">
        <v>793</v>
      </c>
      <c r="O27" s="23" t="s">
        <v>869</v>
      </c>
      <c r="P27" s="22" t="s">
        <v>420</v>
      </c>
      <c r="Q27" s="23" t="s">
        <v>870</v>
      </c>
      <c r="R27" s="22" t="s">
        <v>23</v>
      </c>
      <c r="S27" s="25">
        <v>0.89387390137403577</v>
      </c>
      <c r="T27" s="34">
        <v>1857</v>
      </c>
      <c r="U27" s="22">
        <v>20</v>
      </c>
    </row>
    <row r="28" spans="2:21" x14ac:dyDescent="0.35">
      <c r="B28" s="18">
        <v>24</v>
      </c>
      <c r="C28" s="19">
        <v>-9.1134440432566854E-2</v>
      </c>
      <c r="D28" s="20">
        <v>52.365376385550363</v>
      </c>
      <c r="E28" s="20">
        <v>36.765695950808151</v>
      </c>
      <c r="F28" s="21">
        <v>0.72545620719023218</v>
      </c>
      <c r="G28" s="22" t="s">
        <v>871</v>
      </c>
      <c r="H28" s="23" t="s">
        <v>748</v>
      </c>
      <c r="I28" s="22" t="s">
        <v>38</v>
      </c>
      <c r="J28" s="34">
        <v>1460</v>
      </c>
      <c r="K28" s="22" t="s">
        <v>872</v>
      </c>
      <c r="L28" s="24">
        <v>3.2334435776868675</v>
      </c>
      <c r="M28" s="23" t="s">
        <v>506</v>
      </c>
      <c r="N28" s="22" t="s">
        <v>818</v>
      </c>
      <c r="O28" s="23" t="s">
        <v>873</v>
      </c>
      <c r="P28" s="22" t="s">
        <v>348</v>
      </c>
      <c r="Q28" s="23" t="s">
        <v>874</v>
      </c>
      <c r="R28" s="22" t="s">
        <v>420</v>
      </c>
      <c r="S28" s="25">
        <v>0.88188446349708971</v>
      </c>
      <c r="T28" s="34">
        <v>1460</v>
      </c>
      <c r="U28" s="22">
        <v>24</v>
      </c>
    </row>
    <row r="29" spans="2:21" x14ac:dyDescent="0.35">
      <c r="B29" s="18">
        <v>25</v>
      </c>
      <c r="C29" s="19">
        <v>1.9446432408521195</v>
      </c>
      <c r="D29" s="20">
        <v>102.35658932315181</v>
      </c>
      <c r="E29" s="20">
        <v>35.898221333072961</v>
      </c>
      <c r="F29" s="21">
        <v>0.36238462541034888</v>
      </c>
      <c r="G29" s="22" t="s">
        <v>875</v>
      </c>
      <c r="H29" s="23" t="s">
        <v>876</v>
      </c>
      <c r="I29" s="22" t="s">
        <v>558</v>
      </c>
      <c r="J29" s="34">
        <v>2085</v>
      </c>
      <c r="K29" s="22" t="s">
        <v>877</v>
      </c>
      <c r="L29" s="24">
        <v>1.8540371822886481</v>
      </c>
      <c r="M29" s="23" t="s">
        <v>878</v>
      </c>
      <c r="N29" s="22" t="s">
        <v>879</v>
      </c>
      <c r="O29" s="23" t="s">
        <v>880</v>
      </c>
      <c r="P29" s="22" t="s">
        <v>346</v>
      </c>
      <c r="Q29" s="23" t="s">
        <v>881</v>
      </c>
      <c r="R29" s="22" t="s">
        <v>23</v>
      </c>
      <c r="S29" s="25">
        <v>0.78204512241186941</v>
      </c>
      <c r="T29" s="34">
        <v>2085</v>
      </c>
      <c r="U29" s="22">
        <v>31</v>
      </c>
    </row>
    <row r="30" spans="2:21" x14ac:dyDescent="0.35">
      <c r="B30" s="18">
        <v>26</v>
      </c>
      <c r="C30" s="19">
        <v>3.905932222196316</v>
      </c>
      <c r="D30" s="20">
        <v>132.61322599274465</v>
      </c>
      <c r="E30" s="20">
        <v>99.541510211518556</v>
      </c>
      <c r="F30" s="21">
        <v>0.77558611343059181</v>
      </c>
      <c r="G30" s="22" t="s">
        <v>882</v>
      </c>
      <c r="H30" s="23" t="s">
        <v>883</v>
      </c>
      <c r="I30" s="22" t="s">
        <v>18</v>
      </c>
      <c r="J30" s="34">
        <v>2142</v>
      </c>
      <c r="K30" s="22" t="s">
        <v>884</v>
      </c>
      <c r="L30" s="24">
        <v>15.646155391938832</v>
      </c>
      <c r="M30" s="23" t="s">
        <v>331</v>
      </c>
      <c r="N30" s="22" t="s">
        <v>885</v>
      </c>
      <c r="O30" s="23" t="s">
        <v>886</v>
      </c>
      <c r="P30" s="22" t="s">
        <v>852</v>
      </c>
      <c r="Q30" s="23" t="s">
        <v>887</v>
      </c>
      <c r="R30" s="22" t="s">
        <v>23</v>
      </c>
      <c r="S30" s="25">
        <v>0.63321350898904238</v>
      </c>
      <c r="T30" s="34"/>
      <c r="U30" s="22"/>
    </row>
    <row r="31" spans="2:21" x14ac:dyDescent="0.35">
      <c r="B31" s="18">
        <v>27</v>
      </c>
      <c r="C31" s="19">
        <v>2.2712188750892341</v>
      </c>
      <c r="D31" s="20">
        <v>335.37912203195737</v>
      </c>
      <c r="E31" s="20">
        <v>177.25457175212139</v>
      </c>
      <c r="F31" s="21">
        <v>0.54610236959928282</v>
      </c>
      <c r="G31" s="22" t="s">
        <v>888</v>
      </c>
      <c r="H31" s="23" t="s">
        <v>375</v>
      </c>
      <c r="I31" s="22" t="s">
        <v>77</v>
      </c>
      <c r="J31" s="34">
        <v>1941</v>
      </c>
      <c r="K31" s="22" t="s">
        <v>357</v>
      </c>
      <c r="L31" s="24">
        <v>27.719651979149873</v>
      </c>
      <c r="M31" s="23" t="s">
        <v>889</v>
      </c>
      <c r="N31" s="22" t="s">
        <v>890</v>
      </c>
      <c r="O31" s="23" t="s">
        <v>891</v>
      </c>
      <c r="P31" s="22" t="s">
        <v>348</v>
      </c>
      <c r="Q31" s="23" t="s">
        <v>892</v>
      </c>
      <c r="R31" s="22" t="s">
        <v>495</v>
      </c>
      <c r="S31" s="25">
        <v>0.79430664637929271</v>
      </c>
      <c r="T31" s="34"/>
      <c r="U31" s="22"/>
    </row>
    <row r="32" spans="2:21" x14ac:dyDescent="0.35">
      <c r="B32" s="18">
        <v>29</v>
      </c>
      <c r="C32" s="19">
        <v>2.6932249866642817</v>
      </c>
      <c r="D32" s="20">
        <v>269.62631894064293</v>
      </c>
      <c r="E32" s="20">
        <v>143.14994844473469</v>
      </c>
      <c r="F32" s="21">
        <v>0.54858199877752589</v>
      </c>
      <c r="G32" s="22" t="s">
        <v>893</v>
      </c>
      <c r="H32" s="23" t="s">
        <v>894</v>
      </c>
      <c r="I32" s="22" t="s">
        <v>770</v>
      </c>
      <c r="J32" s="34">
        <v>2160</v>
      </c>
      <c r="K32" s="22" t="s">
        <v>895</v>
      </c>
      <c r="L32" s="24">
        <v>9.0557691760052794</v>
      </c>
      <c r="M32" s="23" t="s">
        <v>896</v>
      </c>
      <c r="N32" s="22" t="s">
        <v>799</v>
      </c>
      <c r="O32" s="23" t="s">
        <v>897</v>
      </c>
      <c r="P32" s="22" t="s">
        <v>898</v>
      </c>
      <c r="Q32" s="23" t="s">
        <v>899</v>
      </c>
      <c r="R32" s="22" t="s">
        <v>495</v>
      </c>
      <c r="S32" s="25">
        <v>0.50425200453012042</v>
      </c>
      <c r="T32" s="34">
        <v>2160</v>
      </c>
      <c r="U32" s="22">
        <v>64</v>
      </c>
    </row>
    <row r="33" spans="2:21" x14ac:dyDescent="0.35">
      <c r="B33" s="18">
        <v>31</v>
      </c>
      <c r="C33" s="19">
        <v>8.0382087385668322E-2</v>
      </c>
      <c r="D33" s="20">
        <v>140.29848043536199</v>
      </c>
      <c r="E33" s="20">
        <v>55.278602517272823</v>
      </c>
      <c r="F33" s="21">
        <v>0.40711464663618657</v>
      </c>
      <c r="G33" s="22" t="s">
        <v>900</v>
      </c>
      <c r="H33" s="23" t="s">
        <v>901</v>
      </c>
      <c r="I33" s="22" t="s">
        <v>152</v>
      </c>
      <c r="J33" s="34">
        <v>2695.1</v>
      </c>
      <c r="K33" s="22" t="s">
        <v>902</v>
      </c>
      <c r="L33" s="24">
        <v>-0.8161720939951822</v>
      </c>
      <c r="M33" s="23" t="s">
        <v>903</v>
      </c>
      <c r="N33" s="22" t="s">
        <v>904</v>
      </c>
      <c r="O33" s="23" t="s">
        <v>905</v>
      </c>
      <c r="P33" s="22" t="s">
        <v>23</v>
      </c>
      <c r="Q33" s="23" t="s">
        <v>906</v>
      </c>
      <c r="R33" s="22" t="s">
        <v>23</v>
      </c>
      <c r="S33" s="25">
        <v>0.97958001805678463</v>
      </c>
      <c r="T33" s="34">
        <v>2695.1</v>
      </c>
      <c r="U33" s="22">
        <v>7.3</v>
      </c>
    </row>
    <row r="34" spans="2:21" x14ac:dyDescent="0.35">
      <c r="B34" s="18">
        <v>32</v>
      </c>
      <c r="C34" s="19">
        <v>8.924845011506205E-2</v>
      </c>
      <c r="D34" s="20">
        <v>102.80496211715871</v>
      </c>
      <c r="E34" s="20">
        <v>42.967614351741524</v>
      </c>
      <c r="F34" s="21">
        <v>0.43185684061081386</v>
      </c>
      <c r="G34" s="22" t="s">
        <v>907</v>
      </c>
      <c r="H34" s="23" t="s">
        <v>908</v>
      </c>
      <c r="I34" s="22" t="s">
        <v>70</v>
      </c>
      <c r="J34" s="34">
        <v>1395</v>
      </c>
      <c r="K34" s="22" t="s">
        <v>855</v>
      </c>
      <c r="L34" s="24">
        <v>-1.9534125603309471</v>
      </c>
      <c r="M34" s="23" t="s">
        <v>909</v>
      </c>
      <c r="N34" s="22" t="s">
        <v>793</v>
      </c>
      <c r="O34" s="23" t="s">
        <v>910</v>
      </c>
      <c r="P34" s="22" t="s">
        <v>820</v>
      </c>
      <c r="Q34" s="23" t="s">
        <v>911</v>
      </c>
      <c r="R34" s="22" t="s">
        <v>23</v>
      </c>
      <c r="S34" s="25">
        <v>0.89687085358426633</v>
      </c>
      <c r="T34" s="34">
        <v>1395</v>
      </c>
      <c r="U34" s="22">
        <v>21</v>
      </c>
    </row>
    <row r="35" spans="2:21" x14ac:dyDescent="0.35">
      <c r="B35" s="18">
        <v>33</v>
      </c>
      <c r="C35" s="19">
        <v>0.33002581384553031</v>
      </c>
      <c r="D35" s="20">
        <v>64.181756789661179</v>
      </c>
      <c r="E35" s="20">
        <v>51.463381118114903</v>
      </c>
      <c r="F35" s="21">
        <v>0.82851305186694857</v>
      </c>
      <c r="G35" s="22" t="s">
        <v>912</v>
      </c>
      <c r="H35" s="23" t="s">
        <v>913</v>
      </c>
      <c r="I35" s="22" t="s">
        <v>914</v>
      </c>
      <c r="J35" s="34">
        <v>2103</v>
      </c>
      <c r="K35" s="22" t="s">
        <v>915</v>
      </c>
      <c r="L35" s="24">
        <v>-2.8306662331219812</v>
      </c>
      <c r="M35" s="23" t="s">
        <v>916</v>
      </c>
      <c r="N35" s="22" t="s">
        <v>917</v>
      </c>
      <c r="O35" s="23" t="s">
        <v>918</v>
      </c>
      <c r="P35" s="22" t="s">
        <v>820</v>
      </c>
      <c r="Q35" s="23" t="s">
        <v>919</v>
      </c>
      <c r="R35" s="22" t="s">
        <v>182</v>
      </c>
      <c r="S35" s="25">
        <v>0.91560778098361051</v>
      </c>
      <c r="T35" s="34">
        <v>2103</v>
      </c>
      <c r="U35" s="22">
        <v>18</v>
      </c>
    </row>
    <row r="36" spans="2:21" x14ac:dyDescent="0.35">
      <c r="B36" s="18">
        <v>34</v>
      </c>
      <c r="C36" s="19">
        <v>0.32450317866935641</v>
      </c>
      <c r="D36" s="20">
        <v>96.241455045717515</v>
      </c>
      <c r="E36" s="20">
        <v>68.631616031602789</v>
      </c>
      <c r="F36" s="21">
        <v>0.7368425280284876</v>
      </c>
      <c r="G36" s="22" t="s">
        <v>920</v>
      </c>
      <c r="H36" s="23" t="s">
        <v>921</v>
      </c>
      <c r="I36" s="22" t="s">
        <v>77</v>
      </c>
      <c r="J36" s="34">
        <v>1377</v>
      </c>
      <c r="K36" s="22" t="s">
        <v>922</v>
      </c>
      <c r="L36" s="24">
        <v>0.95674486104193601</v>
      </c>
      <c r="M36" s="23" t="s">
        <v>923</v>
      </c>
      <c r="N36" s="22" t="s">
        <v>842</v>
      </c>
      <c r="O36" s="23" t="s">
        <v>924</v>
      </c>
      <c r="P36" s="22" t="s">
        <v>348</v>
      </c>
      <c r="Q36" s="23" t="s">
        <v>925</v>
      </c>
      <c r="R36" s="22" t="s">
        <v>23</v>
      </c>
      <c r="S36" s="25">
        <v>0.83464835973067186</v>
      </c>
      <c r="T36" s="34">
        <v>1377</v>
      </c>
      <c r="U36" s="22">
        <v>28</v>
      </c>
    </row>
    <row r="37" spans="2:21" x14ac:dyDescent="0.35">
      <c r="B37" s="18">
        <v>36</v>
      </c>
      <c r="C37" s="19">
        <v>2.5793866295568568E-2</v>
      </c>
      <c r="D37" s="20">
        <v>172.50473626148991</v>
      </c>
      <c r="E37" s="20">
        <v>79.331461650250105</v>
      </c>
      <c r="F37" s="21">
        <v>0.47517881670094814</v>
      </c>
      <c r="G37" s="22" t="s">
        <v>839</v>
      </c>
      <c r="H37" s="23" t="s">
        <v>926</v>
      </c>
      <c r="I37" s="22" t="s">
        <v>77</v>
      </c>
      <c r="J37" s="34">
        <v>1415</v>
      </c>
      <c r="K37" s="22" t="s">
        <v>266</v>
      </c>
      <c r="L37" s="24">
        <v>0.61786702253014969</v>
      </c>
      <c r="M37" s="23" t="s">
        <v>927</v>
      </c>
      <c r="N37" s="22" t="s">
        <v>928</v>
      </c>
      <c r="O37" s="23" t="s">
        <v>929</v>
      </c>
      <c r="P37" s="22" t="s">
        <v>182</v>
      </c>
      <c r="Q37" s="23" t="s">
        <v>930</v>
      </c>
      <c r="R37" s="22" t="s">
        <v>495</v>
      </c>
      <c r="S37" s="25">
        <v>0.94287300421812603</v>
      </c>
      <c r="T37" s="34">
        <v>1415</v>
      </c>
      <c r="U37" s="22">
        <v>15</v>
      </c>
    </row>
    <row r="38" spans="2:21" x14ac:dyDescent="0.35">
      <c r="B38" s="18">
        <v>37</v>
      </c>
      <c r="C38" s="19">
        <v>3.363534672724474E-2</v>
      </c>
      <c r="D38" s="20">
        <v>147.30079820726439</v>
      </c>
      <c r="E38" s="20">
        <v>66.861412313637544</v>
      </c>
      <c r="F38" s="21">
        <v>0.4690110607449624</v>
      </c>
      <c r="G38" s="22" t="s">
        <v>931</v>
      </c>
      <c r="H38" s="23" t="s">
        <v>932</v>
      </c>
      <c r="I38" s="22" t="s">
        <v>28</v>
      </c>
      <c r="J38" s="34">
        <v>1409</v>
      </c>
      <c r="K38" s="22" t="s">
        <v>266</v>
      </c>
      <c r="L38" s="24">
        <v>4.2910943324515944</v>
      </c>
      <c r="M38" s="23" t="s">
        <v>933</v>
      </c>
      <c r="N38" s="22" t="s">
        <v>934</v>
      </c>
      <c r="O38" s="23" t="s">
        <v>935</v>
      </c>
      <c r="P38" s="22" t="s">
        <v>182</v>
      </c>
      <c r="Q38" s="23" t="s">
        <v>936</v>
      </c>
      <c r="R38" s="22" t="s">
        <v>23</v>
      </c>
      <c r="S38" s="25">
        <v>0.93896705080231047</v>
      </c>
      <c r="T38" s="34">
        <v>1409</v>
      </c>
      <c r="U38" s="22">
        <v>15</v>
      </c>
    </row>
    <row r="39" spans="2:21" x14ac:dyDescent="0.35">
      <c r="B39" s="18">
        <v>38</v>
      </c>
      <c r="C39" s="19">
        <v>0.85311701300375509</v>
      </c>
      <c r="D39" s="20">
        <v>367.52937533196723</v>
      </c>
      <c r="E39" s="20">
        <v>224.77055471965619</v>
      </c>
      <c r="F39" s="21">
        <v>0.63191694335567128</v>
      </c>
      <c r="G39" s="22" t="s">
        <v>937</v>
      </c>
      <c r="H39" s="23" t="s">
        <v>938</v>
      </c>
      <c r="I39" s="22" t="s">
        <v>70</v>
      </c>
      <c r="J39" s="34">
        <v>1713</v>
      </c>
      <c r="K39" s="22" t="s">
        <v>915</v>
      </c>
      <c r="L39" s="24">
        <v>12.965484125009375</v>
      </c>
      <c r="M39" s="23" t="s">
        <v>939</v>
      </c>
      <c r="N39" s="22" t="s">
        <v>940</v>
      </c>
      <c r="O39" s="23" t="s">
        <v>941</v>
      </c>
      <c r="P39" s="22" t="s">
        <v>182</v>
      </c>
      <c r="Q39" s="23" t="s">
        <v>942</v>
      </c>
      <c r="R39" s="22" t="s">
        <v>495</v>
      </c>
      <c r="S39" s="25">
        <v>0.91087220529403812</v>
      </c>
      <c r="T39" s="34"/>
      <c r="U39" s="22"/>
    </row>
    <row r="40" spans="2:21" x14ac:dyDescent="0.35">
      <c r="B40" s="18">
        <v>39</v>
      </c>
      <c r="C40" s="19">
        <v>5.1642028934667437</v>
      </c>
      <c r="D40" s="20">
        <v>284.87885165373069</v>
      </c>
      <c r="E40" s="20">
        <v>166.18291770567006</v>
      </c>
      <c r="F40" s="21">
        <v>0.60275220640136695</v>
      </c>
      <c r="G40" s="22" t="s">
        <v>943</v>
      </c>
      <c r="H40" s="23" t="s">
        <v>944</v>
      </c>
      <c r="I40" s="22" t="s">
        <v>77</v>
      </c>
      <c r="J40" s="34">
        <v>1449</v>
      </c>
      <c r="K40" s="22" t="s">
        <v>945</v>
      </c>
      <c r="L40" s="24">
        <v>2.1791502938122931</v>
      </c>
      <c r="M40" s="23" t="s">
        <v>946</v>
      </c>
      <c r="N40" s="22" t="s">
        <v>947</v>
      </c>
      <c r="O40" s="23" t="s">
        <v>948</v>
      </c>
      <c r="P40" s="22" t="s">
        <v>949</v>
      </c>
      <c r="Q40" s="23" t="s">
        <v>950</v>
      </c>
      <c r="R40" s="22" t="s">
        <v>23</v>
      </c>
      <c r="S40" s="25">
        <v>0.45458077391827778</v>
      </c>
      <c r="T40" s="34">
        <v>1449</v>
      </c>
      <c r="U40" s="22">
        <v>80</v>
      </c>
    </row>
    <row r="41" spans="2:21" x14ac:dyDescent="0.35">
      <c r="B41" s="18">
        <v>40</v>
      </c>
      <c r="C41" s="19">
        <v>9.9470545035876809E-2</v>
      </c>
      <c r="D41" s="20">
        <v>207.73994882544937</v>
      </c>
      <c r="E41" s="20">
        <v>93.604232110766418</v>
      </c>
      <c r="F41" s="21">
        <v>0.46557334025099206</v>
      </c>
      <c r="G41" s="22" t="s">
        <v>951</v>
      </c>
      <c r="H41" s="23" t="s">
        <v>193</v>
      </c>
      <c r="I41" s="22" t="s">
        <v>558</v>
      </c>
      <c r="J41" s="34">
        <v>2106.1</v>
      </c>
      <c r="K41" s="22" t="s">
        <v>952</v>
      </c>
      <c r="L41" s="24">
        <v>-2.394837257635718</v>
      </c>
      <c r="M41" s="23" t="s">
        <v>953</v>
      </c>
      <c r="N41" s="22" t="s">
        <v>954</v>
      </c>
      <c r="O41" s="23" t="s">
        <v>97</v>
      </c>
      <c r="P41" s="22" t="s">
        <v>23</v>
      </c>
      <c r="Q41" s="23" t="s">
        <v>955</v>
      </c>
      <c r="R41" s="22" t="s">
        <v>495</v>
      </c>
      <c r="S41" s="25">
        <v>0.97521849304091146</v>
      </c>
      <c r="T41" s="34">
        <v>2106.1</v>
      </c>
      <c r="U41" s="22">
        <v>8.5</v>
      </c>
    </row>
    <row r="42" spans="2:21" x14ac:dyDescent="0.35">
      <c r="B42" s="18">
        <v>41</v>
      </c>
      <c r="C42" s="19">
        <v>9.989023736320302</v>
      </c>
      <c r="D42" s="20">
        <v>1474.6517775006369</v>
      </c>
      <c r="E42" s="20">
        <v>1274.8718325526954</v>
      </c>
      <c r="F42" s="21">
        <v>0.8932842695715304</v>
      </c>
      <c r="G42" s="22" t="s">
        <v>956</v>
      </c>
      <c r="H42" s="23" t="s">
        <v>957</v>
      </c>
      <c r="I42" s="22" t="s">
        <v>958</v>
      </c>
      <c r="J42" s="34">
        <v>955</v>
      </c>
      <c r="K42" s="22" t="s">
        <v>959</v>
      </c>
      <c r="L42" s="24">
        <v>40.9651143561616</v>
      </c>
      <c r="M42" s="23" t="s">
        <v>960</v>
      </c>
      <c r="N42" s="22" t="s">
        <v>961</v>
      </c>
      <c r="O42" s="23" t="s">
        <v>962</v>
      </c>
      <c r="P42" s="22" t="s">
        <v>963</v>
      </c>
      <c r="Q42" s="23" t="s">
        <v>964</v>
      </c>
      <c r="R42" s="22" t="s">
        <v>23</v>
      </c>
      <c r="S42" s="25">
        <v>0.24852199961359861</v>
      </c>
      <c r="T42" s="34"/>
      <c r="U42" s="22"/>
    </row>
    <row r="43" spans="2:21" x14ac:dyDescent="0.35">
      <c r="B43" s="18">
        <v>43</v>
      </c>
      <c r="C43" s="19">
        <v>0.12986012305649292</v>
      </c>
      <c r="D43" s="20">
        <v>169.53601634790101</v>
      </c>
      <c r="E43" s="20">
        <v>100.08202497455076</v>
      </c>
      <c r="F43" s="21">
        <v>0.60996757464979479</v>
      </c>
      <c r="G43" s="22" t="s">
        <v>965</v>
      </c>
      <c r="H43" s="23" t="s">
        <v>966</v>
      </c>
      <c r="I43" s="22" t="s">
        <v>967</v>
      </c>
      <c r="J43" s="34">
        <v>1962</v>
      </c>
      <c r="K43" s="22" t="s">
        <v>369</v>
      </c>
      <c r="L43" s="24">
        <v>-3.8436886709251716</v>
      </c>
      <c r="M43" s="23" t="s">
        <v>817</v>
      </c>
      <c r="N43" s="22" t="s">
        <v>968</v>
      </c>
      <c r="O43" s="23" t="s">
        <v>969</v>
      </c>
      <c r="P43" s="22" t="s">
        <v>23</v>
      </c>
      <c r="Q43" s="23" t="s">
        <v>970</v>
      </c>
      <c r="R43" s="22" t="s">
        <v>495</v>
      </c>
      <c r="S43" s="25">
        <v>0.96170749014935009</v>
      </c>
      <c r="T43" s="34">
        <v>1962</v>
      </c>
      <c r="U43" s="22">
        <v>11</v>
      </c>
    </row>
    <row r="44" spans="2:21" x14ac:dyDescent="0.35">
      <c r="B44" s="18">
        <v>44</v>
      </c>
      <c r="C44" s="19">
        <v>0.15630240303416251</v>
      </c>
      <c r="D44" s="20">
        <v>148.8603654169024</v>
      </c>
      <c r="E44" s="20">
        <v>134.10648042919101</v>
      </c>
      <c r="F44" s="21">
        <v>0.93085775918798119</v>
      </c>
      <c r="G44" s="22" t="s">
        <v>971</v>
      </c>
      <c r="H44" s="23" t="s">
        <v>972</v>
      </c>
      <c r="I44" s="22" t="s">
        <v>973</v>
      </c>
      <c r="J44" s="34">
        <v>2971.3</v>
      </c>
      <c r="K44" s="22" t="s">
        <v>974</v>
      </c>
      <c r="L44" s="24">
        <v>0.89994502665544651</v>
      </c>
      <c r="M44" s="23" t="s">
        <v>975</v>
      </c>
      <c r="N44" s="22" t="s">
        <v>976</v>
      </c>
      <c r="O44" s="23" t="s">
        <v>977</v>
      </c>
      <c r="P44" s="22" t="s">
        <v>23</v>
      </c>
      <c r="Q44" s="23" t="s">
        <v>978</v>
      </c>
      <c r="R44" s="22" t="s">
        <v>23</v>
      </c>
      <c r="S44" s="25">
        <v>0.98168004880276605</v>
      </c>
      <c r="T44" s="34">
        <v>2971.3</v>
      </c>
      <c r="U44" s="22">
        <v>6.7</v>
      </c>
    </row>
    <row r="45" spans="2:21" x14ac:dyDescent="0.35">
      <c r="B45" s="18">
        <v>47</v>
      </c>
      <c r="C45" s="19">
        <v>9.2027994521508338E-2</v>
      </c>
      <c r="D45" s="20">
        <v>100.65845771579224</v>
      </c>
      <c r="E45" s="20">
        <v>47.364521635626396</v>
      </c>
      <c r="F45" s="21">
        <v>0.48620063612335152</v>
      </c>
      <c r="G45" s="22" t="s">
        <v>311</v>
      </c>
      <c r="H45" s="23" t="s">
        <v>979</v>
      </c>
      <c r="I45" s="22" t="s">
        <v>980</v>
      </c>
      <c r="J45" s="34">
        <v>2399</v>
      </c>
      <c r="K45" s="22" t="s">
        <v>325</v>
      </c>
      <c r="L45" s="24">
        <v>-1.1243925206437577</v>
      </c>
      <c r="M45" s="23" t="s">
        <v>981</v>
      </c>
      <c r="N45" s="22" t="s">
        <v>772</v>
      </c>
      <c r="O45" s="23" t="s">
        <v>982</v>
      </c>
      <c r="P45" s="22" t="s">
        <v>182</v>
      </c>
      <c r="Q45" s="23" t="s">
        <v>983</v>
      </c>
      <c r="R45" s="22" t="s">
        <v>23</v>
      </c>
      <c r="S45" s="25">
        <v>0.96574391230129941</v>
      </c>
      <c r="T45" s="34">
        <v>2399</v>
      </c>
      <c r="U45" s="22">
        <v>10</v>
      </c>
    </row>
    <row r="46" spans="2:21" x14ac:dyDescent="0.35">
      <c r="B46" s="18">
        <v>48</v>
      </c>
      <c r="C46" s="19">
        <v>9.22903301302479E-2</v>
      </c>
      <c r="D46" s="20">
        <v>173.76124624482841</v>
      </c>
      <c r="E46" s="20">
        <v>54.053132257825276</v>
      </c>
      <c r="F46" s="21">
        <v>0.32142568772800717</v>
      </c>
      <c r="G46" s="22" t="s">
        <v>984</v>
      </c>
      <c r="H46" s="23" t="s">
        <v>985</v>
      </c>
      <c r="I46" s="22" t="s">
        <v>777</v>
      </c>
      <c r="J46" s="34">
        <v>2172</v>
      </c>
      <c r="K46" s="22" t="s">
        <v>287</v>
      </c>
      <c r="L46" s="24">
        <v>-1.4479338399448594</v>
      </c>
      <c r="M46" s="23" t="s">
        <v>986</v>
      </c>
      <c r="N46" s="22" t="s">
        <v>987</v>
      </c>
      <c r="O46" s="23" t="s">
        <v>988</v>
      </c>
      <c r="P46" s="22" t="s">
        <v>182</v>
      </c>
      <c r="Q46" s="23" t="s">
        <v>989</v>
      </c>
      <c r="R46" s="22" t="s">
        <v>495</v>
      </c>
      <c r="S46" s="25">
        <v>0.94494861373735606</v>
      </c>
      <c r="T46" s="34">
        <v>2172</v>
      </c>
      <c r="U46" s="22">
        <v>13</v>
      </c>
    </row>
    <row r="47" spans="2:21" x14ac:dyDescent="0.35">
      <c r="B47" s="18">
        <v>50</v>
      </c>
      <c r="C47" s="19">
        <v>0.1286053825348252</v>
      </c>
      <c r="D47" s="20">
        <v>198.75710552675719</v>
      </c>
      <c r="E47" s="20">
        <v>143.9643547031568</v>
      </c>
      <c r="F47" s="21">
        <v>0.74841925192735637</v>
      </c>
      <c r="G47" s="22" t="s">
        <v>990</v>
      </c>
      <c r="H47" s="23" t="s">
        <v>991</v>
      </c>
      <c r="I47" s="22" t="s">
        <v>186</v>
      </c>
      <c r="J47" s="34">
        <v>1811</v>
      </c>
      <c r="K47" s="22" t="s">
        <v>369</v>
      </c>
      <c r="L47" s="24">
        <v>-0.62034487946440731</v>
      </c>
      <c r="M47" s="23" t="s">
        <v>992</v>
      </c>
      <c r="N47" s="22" t="s">
        <v>993</v>
      </c>
      <c r="O47" s="23" t="s">
        <v>994</v>
      </c>
      <c r="P47" s="22" t="s">
        <v>23</v>
      </c>
      <c r="Q47" s="23" t="s">
        <v>995</v>
      </c>
      <c r="R47" s="22" t="s">
        <v>495</v>
      </c>
      <c r="S47" s="25">
        <v>0.96295130804138085</v>
      </c>
      <c r="T47" s="34">
        <v>1811</v>
      </c>
      <c r="U47" s="22">
        <v>11</v>
      </c>
    </row>
    <row r="48" spans="2:21" x14ac:dyDescent="0.35">
      <c r="B48" s="18">
        <v>51</v>
      </c>
      <c r="C48" s="19">
        <v>0.62850324235920718</v>
      </c>
      <c r="D48" s="20">
        <v>64.005608856011932</v>
      </c>
      <c r="E48" s="20">
        <v>30.101819307739746</v>
      </c>
      <c r="F48" s="21">
        <v>0.48594526016816025</v>
      </c>
      <c r="G48" s="22" t="s">
        <v>996</v>
      </c>
      <c r="H48" s="23" t="s">
        <v>997</v>
      </c>
      <c r="I48" s="22" t="s">
        <v>244</v>
      </c>
      <c r="J48" s="34">
        <v>2143</v>
      </c>
      <c r="K48" s="22" t="s">
        <v>855</v>
      </c>
      <c r="L48" s="24">
        <v>-3.6372811537351835</v>
      </c>
      <c r="M48" s="23" t="s">
        <v>998</v>
      </c>
      <c r="N48" s="22" t="s">
        <v>857</v>
      </c>
      <c r="O48" s="23" t="s">
        <v>999</v>
      </c>
      <c r="P48" s="22" t="s">
        <v>844</v>
      </c>
      <c r="Q48" s="23" t="s">
        <v>1000</v>
      </c>
      <c r="R48" s="22" t="s">
        <v>182</v>
      </c>
      <c r="S48" s="25">
        <v>0.88573516440230227</v>
      </c>
      <c r="T48" s="34">
        <v>2143</v>
      </c>
      <c r="U48" s="22">
        <v>21</v>
      </c>
    </row>
    <row r="49" spans="1:21" x14ac:dyDescent="0.35">
      <c r="B49" s="18">
        <v>52</v>
      </c>
      <c r="C49" s="19">
        <v>0.22017385871392389</v>
      </c>
      <c r="D49" s="20">
        <v>132.20753047293138</v>
      </c>
      <c r="E49" s="20">
        <v>65.094724872887113</v>
      </c>
      <c r="F49" s="21">
        <v>0.5087474458359903</v>
      </c>
      <c r="G49" s="22" t="s">
        <v>1001</v>
      </c>
      <c r="H49" s="23" t="s">
        <v>1002</v>
      </c>
      <c r="I49" s="22" t="s">
        <v>47</v>
      </c>
      <c r="J49" s="34">
        <v>1977</v>
      </c>
      <c r="K49" s="22" t="s">
        <v>287</v>
      </c>
      <c r="L49" s="24">
        <v>-0.98293452361544187</v>
      </c>
      <c r="M49" s="23" t="s">
        <v>1003</v>
      </c>
      <c r="N49" s="22" t="s">
        <v>1004</v>
      </c>
      <c r="O49" s="23" t="s">
        <v>117</v>
      </c>
      <c r="P49" s="22" t="s">
        <v>182</v>
      </c>
      <c r="Q49" s="23" t="s">
        <v>1005</v>
      </c>
      <c r="R49" s="22" t="s">
        <v>23</v>
      </c>
      <c r="S49" s="25">
        <v>0.94731253712493579</v>
      </c>
      <c r="T49" s="34">
        <v>1977</v>
      </c>
      <c r="U49" s="22">
        <v>13</v>
      </c>
    </row>
    <row r="50" spans="1:21" x14ac:dyDescent="0.35">
      <c r="B50" s="18">
        <v>53</v>
      </c>
      <c r="C50" s="19">
        <v>0.21055545677679144</v>
      </c>
      <c r="D50" s="20">
        <v>105.91773163788635</v>
      </c>
      <c r="E50" s="20">
        <v>52.455778726575105</v>
      </c>
      <c r="F50" s="21">
        <v>0.51172579172550525</v>
      </c>
      <c r="G50" s="22" t="s">
        <v>1006</v>
      </c>
      <c r="H50" s="23" t="s">
        <v>1007</v>
      </c>
      <c r="I50" s="22" t="s">
        <v>777</v>
      </c>
      <c r="J50" s="34">
        <v>2151</v>
      </c>
      <c r="K50" s="22" t="s">
        <v>319</v>
      </c>
      <c r="L50" s="24">
        <v>0.33411894592303426</v>
      </c>
      <c r="M50" s="23" t="s">
        <v>1008</v>
      </c>
      <c r="N50" s="22" t="s">
        <v>1009</v>
      </c>
      <c r="O50" s="23" t="s">
        <v>1010</v>
      </c>
      <c r="P50" s="22" t="s">
        <v>182</v>
      </c>
      <c r="Q50" s="23" t="s">
        <v>1011</v>
      </c>
      <c r="R50" s="22" t="s">
        <v>23</v>
      </c>
      <c r="S50" s="25">
        <v>0.95094143730100245</v>
      </c>
      <c r="T50" s="34">
        <v>2151</v>
      </c>
      <c r="U50" s="22">
        <v>12</v>
      </c>
    </row>
    <row r="51" spans="1:21" x14ac:dyDescent="0.35">
      <c r="B51" s="18">
        <v>56</v>
      </c>
      <c r="C51" s="19">
        <v>2.8055327012716487</v>
      </c>
      <c r="D51" s="20">
        <v>30.358567733456933</v>
      </c>
      <c r="E51" s="20">
        <v>49.683717469136774</v>
      </c>
      <c r="F51" s="21">
        <v>1.6910071510987705</v>
      </c>
      <c r="G51" s="22" t="s">
        <v>1012</v>
      </c>
      <c r="H51" s="23" t="s">
        <v>1013</v>
      </c>
      <c r="I51" s="22" t="s">
        <v>1014</v>
      </c>
      <c r="J51" s="34">
        <v>2769</v>
      </c>
      <c r="K51" s="22" t="s">
        <v>1015</v>
      </c>
      <c r="L51" s="24">
        <v>12.680978249049835</v>
      </c>
      <c r="M51" s="23" t="s">
        <v>1016</v>
      </c>
      <c r="N51" s="22" t="s">
        <v>1017</v>
      </c>
      <c r="O51" s="23" t="s">
        <v>1018</v>
      </c>
      <c r="P51" s="22" t="s">
        <v>1019</v>
      </c>
      <c r="Q51" s="23" t="s">
        <v>1020</v>
      </c>
      <c r="R51" s="22" t="s">
        <v>1021</v>
      </c>
      <c r="S51" s="25">
        <v>0.56668776121614384</v>
      </c>
      <c r="T51" s="34"/>
      <c r="U51" s="22"/>
    </row>
    <row r="52" spans="1:21" x14ac:dyDescent="0.35">
      <c r="B52" s="26">
        <v>57</v>
      </c>
      <c r="C52" s="27">
        <v>3.8159287685969914</v>
      </c>
      <c r="D52" s="28">
        <v>139.82093717194027</v>
      </c>
      <c r="E52" s="28">
        <v>113.11224132020703</v>
      </c>
      <c r="F52" s="29">
        <v>0.83589174911188346</v>
      </c>
      <c r="G52" s="30" t="s">
        <v>1022</v>
      </c>
      <c r="H52" s="31" t="s">
        <v>1023</v>
      </c>
      <c r="I52" s="30" t="s">
        <v>1024</v>
      </c>
      <c r="J52" s="190">
        <v>2091</v>
      </c>
      <c r="K52" s="30" t="s">
        <v>1025</v>
      </c>
      <c r="L52" s="112">
        <v>13.639013881334972</v>
      </c>
      <c r="M52" s="31" t="s">
        <v>1026</v>
      </c>
      <c r="N52" s="30" t="s">
        <v>1027</v>
      </c>
      <c r="O52" s="31" t="s">
        <v>1028</v>
      </c>
      <c r="P52" s="30" t="s">
        <v>1029</v>
      </c>
      <c r="Q52" s="31" t="s">
        <v>1030</v>
      </c>
      <c r="R52" s="30" t="s">
        <v>346</v>
      </c>
      <c r="S52" s="32">
        <v>0.55549280841995297</v>
      </c>
      <c r="T52" s="190"/>
      <c r="U52" s="30"/>
    </row>
    <row r="53" spans="1:21" x14ac:dyDescent="0.35">
      <c r="A53" t="s">
        <v>241</v>
      </c>
      <c r="B53" s="18">
        <v>1</v>
      </c>
      <c r="C53" s="19">
        <v>0.89544071801500624</v>
      </c>
      <c r="D53" s="20">
        <v>79.335725564143203</v>
      </c>
      <c r="E53" s="20">
        <v>71.448691799696007</v>
      </c>
      <c r="F53" s="21">
        <v>0.93054659139713092</v>
      </c>
      <c r="G53" s="22" t="s">
        <v>1031</v>
      </c>
      <c r="H53" s="23" t="s">
        <v>1032</v>
      </c>
      <c r="I53" s="22" t="s">
        <v>1033</v>
      </c>
      <c r="J53" s="34">
        <v>1939</v>
      </c>
      <c r="K53" s="22" t="s">
        <v>1034</v>
      </c>
      <c r="L53" s="24">
        <v>2.2269139315645559</v>
      </c>
      <c r="M53" s="23" t="s">
        <v>1035</v>
      </c>
      <c r="N53" s="22" t="s">
        <v>1036</v>
      </c>
      <c r="O53" s="23" t="s">
        <v>1037</v>
      </c>
      <c r="P53" s="22" t="s">
        <v>1038</v>
      </c>
      <c r="Q53" s="23" t="s">
        <v>1039</v>
      </c>
      <c r="R53" s="22" t="s">
        <v>346</v>
      </c>
      <c r="S53" s="25">
        <v>0.68279594262990917</v>
      </c>
      <c r="T53" s="34">
        <v>1939</v>
      </c>
      <c r="U53" s="22">
        <v>54</v>
      </c>
    </row>
    <row r="54" spans="1:21" x14ac:dyDescent="0.35">
      <c r="B54" s="18">
        <v>2</v>
      </c>
      <c r="C54" s="19">
        <v>5.2711381335359588</v>
      </c>
      <c r="D54" s="20">
        <v>189.90490346780075</v>
      </c>
      <c r="E54" s="20">
        <v>133.85623054424715</v>
      </c>
      <c r="F54" s="21">
        <v>0.72830795131068116</v>
      </c>
      <c r="G54" s="22" t="s">
        <v>1040</v>
      </c>
      <c r="H54" s="23" t="s">
        <v>1041</v>
      </c>
      <c r="I54" s="22" t="s">
        <v>162</v>
      </c>
      <c r="J54" s="34">
        <v>1687</v>
      </c>
      <c r="K54" s="22" t="s">
        <v>1042</v>
      </c>
      <c r="L54" s="24">
        <v>18.065319438429107</v>
      </c>
      <c r="M54" s="23" t="s">
        <v>1043</v>
      </c>
      <c r="N54" s="22" t="s">
        <v>1044</v>
      </c>
      <c r="O54" s="23" t="s">
        <v>1045</v>
      </c>
      <c r="P54" s="22" t="s">
        <v>1046</v>
      </c>
      <c r="Q54" s="23" t="s">
        <v>1047</v>
      </c>
      <c r="R54" s="22" t="s">
        <v>820</v>
      </c>
      <c r="S54" s="25">
        <v>0.38925299421193138</v>
      </c>
      <c r="T54" s="34"/>
      <c r="U54" s="22"/>
    </row>
    <row r="55" spans="1:21" x14ac:dyDescent="0.35">
      <c r="B55" s="18">
        <v>4</v>
      </c>
      <c r="C55" s="19">
        <v>5.0601848790751482</v>
      </c>
      <c r="D55" s="20">
        <v>240.4942547366756</v>
      </c>
      <c r="E55" s="20">
        <v>226.41077058266609</v>
      </c>
      <c r="F55" s="21">
        <v>0.97275845921970427</v>
      </c>
      <c r="G55" s="22" t="s">
        <v>1048</v>
      </c>
      <c r="H55" s="23" t="s">
        <v>1049</v>
      </c>
      <c r="I55" s="22" t="s">
        <v>18</v>
      </c>
      <c r="J55" s="34">
        <v>1973</v>
      </c>
      <c r="K55" s="22" t="s">
        <v>1050</v>
      </c>
      <c r="L55" s="24">
        <v>17.529662096509679</v>
      </c>
      <c r="M55" s="23" t="s">
        <v>1051</v>
      </c>
      <c r="N55" s="22" t="s">
        <v>1052</v>
      </c>
      <c r="O55" s="23" t="s">
        <v>1053</v>
      </c>
      <c r="P55" s="22" t="s">
        <v>1054</v>
      </c>
      <c r="Q55" s="23" t="s">
        <v>1055</v>
      </c>
      <c r="R55" s="22" t="s">
        <v>420</v>
      </c>
      <c r="S55" s="25">
        <v>0.48977922130201329</v>
      </c>
      <c r="T55" s="34"/>
      <c r="U55" s="22"/>
    </row>
    <row r="56" spans="1:21" x14ac:dyDescent="0.35">
      <c r="B56" s="18">
        <v>5</v>
      </c>
      <c r="C56" s="19">
        <v>0.92268556004014202</v>
      </c>
      <c r="D56" s="20">
        <v>168.12859041695017</v>
      </c>
      <c r="E56" s="20">
        <v>109.05862118883137</v>
      </c>
      <c r="F56" s="21">
        <v>0.67024112183113194</v>
      </c>
      <c r="G56" s="22" t="s">
        <v>1056</v>
      </c>
      <c r="H56" s="23" t="s">
        <v>769</v>
      </c>
      <c r="I56" s="22" t="s">
        <v>454</v>
      </c>
      <c r="J56" s="34">
        <v>2108</v>
      </c>
      <c r="K56" s="22" t="s">
        <v>1057</v>
      </c>
      <c r="L56" s="24">
        <v>5.9711982361025262</v>
      </c>
      <c r="M56" s="23" t="s">
        <v>1058</v>
      </c>
      <c r="N56" s="22" t="s">
        <v>1059</v>
      </c>
      <c r="O56" s="23" t="s">
        <v>1060</v>
      </c>
      <c r="P56" s="22" t="s">
        <v>1036</v>
      </c>
      <c r="Q56" s="23" t="s">
        <v>774</v>
      </c>
      <c r="R56" s="22" t="s">
        <v>420</v>
      </c>
      <c r="S56" s="25">
        <v>0.82037431090557067</v>
      </c>
      <c r="T56" s="34">
        <v>2108</v>
      </c>
      <c r="U56" s="22">
        <v>30</v>
      </c>
    </row>
    <row r="57" spans="1:21" x14ac:dyDescent="0.35">
      <c r="B57" s="18">
        <v>6</v>
      </c>
      <c r="C57" s="19">
        <v>0.68470085220337107</v>
      </c>
      <c r="D57" s="20">
        <v>245.77406540731769</v>
      </c>
      <c r="E57" s="20">
        <v>683.71512892387989</v>
      </c>
      <c r="F57" s="21">
        <v>2.8744302569190365</v>
      </c>
      <c r="G57" s="22" t="s">
        <v>1061</v>
      </c>
      <c r="H57" s="23" t="s">
        <v>1062</v>
      </c>
      <c r="I57" s="22" t="s">
        <v>38</v>
      </c>
      <c r="J57" s="34">
        <v>1843</v>
      </c>
      <c r="K57" s="22" t="s">
        <v>1063</v>
      </c>
      <c r="L57" s="24">
        <v>30.955950230598695</v>
      </c>
      <c r="M57" s="23" t="s">
        <v>1064</v>
      </c>
      <c r="N57" s="22" t="s">
        <v>1065</v>
      </c>
      <c r="O57" s="23" t="s">
        <v>1066</v>
      </c>
      <c r="P57" s="22" t="s">
        <v>1036</v>
      </c>
      <c r="Q57" s="23" t="s">
        <v>1067</v>
      </c>
      <c r="R57" s="22" t="s">
        <v>182</v>
      </c>
      <c r="S57" s="25">
        <v>0.79048371652833982</v>
      </c>
      <c r="T57" s="34"/>
      <c r="U57" s="22"/>
    </row>
    <row r="58" spans="1:21" x14ac:dyDescent="0.35">
      <c r="B58" s="18">
        <v>7</v>
      </c>
      <c r="C58" s="19">
        <v>8.1684188987095983</v>
      </c>
      <c r="D58" s="20">
        <v>552.41372694142819</v>
      </c>
      <c r="E58" s="20">
        <v>764.93990837881677</v>
      </c>
      <c r="F58" s="21">
        <v>1.4307886843592592</v>
      </c>
      <c r="G58" s="22" t="s">
        <v>1068</v>
      </c>
      <c r="H58" s="23" t="s">
        <v>1069</v>
      </c>
      <c r="I58" s="22" t="s">
        <v>280</v>
      </c>
      <c r="J58" s="34">
        <v>1890</v>
      </c>
      <c r="K58" s="22" t="s">
        <v>1070</v>
      </c>
      <c r="L58" s="24">
        <v>107.4173638462641</v>
      </c>
      <c r="M58" s="23" t="s">
        <v>1071</v>
      </c>
      <c r="N58" s="22" t="s">
        <v>1072</v>
      </c>
      <c r="O58" s="23" t="s">
        <v>1073</v>
      </c>
      <c r="P58" s="22" t="s">
        <v>1074</v>
      </c>
      <c r="Q58" s="23" t="s">
        <v>1075</v>
      </c>
      <c r="R58" s="22" t="s">
        <v>182</v>
      </c>
      <c r="S58" s="25">
        <v>0.37415652082070971</v>
      </c>
      <c r="T58" s="34">
        <v>1890</v>
      </c>
      <c r="U58" s="22">
        <v>100</v>
      </c>
    </row>
    <row r="59" spans="1:21" x14ac:dyDescent="0.35">
      <c r="B59" s="18">
        <v>8</v>
      </c>
      <c r="C59" s="19">
        <v>10.595468359278572</v>
      </c>
      <c r="D59" s="20">
        <v>251.46165072928409</v>
      </c>
      <c r="E59" s="20">
        <v>221.17638194831756</v>
      </c>
      <c r="F59" s="21">
        <v>0.90882366353222133</v>
      </c>
      <c r="G59" s="22" t="s">
        <v>1076</v>
      </c>
      <c r="H59" s="23" t="s">
        <v>1077</v>
      </c>
      <c r="I59" s="22" t="s">
        <v>186</v>
      </c>
      <c r="J59" s="34">
        <v>1962</v>
      </c>
      <c r="K59" s="22" t="s">
        <v>1078</v>
      </c>
      <c r="L59" s="24">
        <v>26.448590441729603</v>
      </c>
      <c r="M59" s="23" t="s">
        <v>1079</v>
      </c>
      <c r="N59" s="22" t="s">
        <v>1080</v>
      </c>
      <c r="O59" s="23" t="s">
        <v>1081</v>
      </c>
      <c r="P59" s="22" t="s">
        <v>1082</v>
      </c>
      <c r="Q59" s="23" t="s">
        <v>1083</v>
      </c>
      <c r="R59" s="22" t="s">
        <v>820</v>
      </c>
      <c r="S59" s="25">
        <v>0.26894332218057676</v>
      </c>
      <c r="T59" s="34">
        <v>1962</v>
      </c>
      <c r="U59" s="22">
        <v>160</v>
      </c>
    </row>
    <row r="60" spans="1:21" x14ac:dyDescent="0.35">
      <c r="B60" s="18">
        <v>9</v>
      </c>
      <c r="C60" s="19">
        <v>1.7832678151325689</v>
      </c>
      <c r="D60" s="20">
        <v>214.02102914279837</v>
      </c>
      <c r="E60" s="20">
        <v>102.67734995590514</v>
      </c>
      <c r="F60" s="21">
        <v>0.49571360946572113</v>
      </c>
      <c r="G60" s="22" t="s">
        <v>1084</v>
      </c>
      <c r="H60" s="23" t="s">
        <v>1085</v>
      </c>
      <c r="I60" s="22" t="s">
        <v>18</v>
      </c>
      <c r="J60" s="34">
        <v>2067</v>
      </c>
      <c r="K60" s="22" t="s">
        <v>1086</v>
      </c>
      <c r="L60" s="24">
        <v>13.317098753043123</v>
      </c>
      <c r="M60" s="23" t="s">
        <v>1087</v>
      </c>
      <c r="N60" s="22" t="s">
        <v>1065</v>
      </c>
      <c r="O60" s="23" t="s">
        <v>1088</v>
      </c>
      <c r="P60" s="22" t="s">
        <v>1089</v>
      </c>
      <c r="Q60" s="23" t="s">
        <v>1090</v>
      </c>
      <c r="R60" s="22" t="s">
        <v>23</v>
      </c>
      <c r="S60" s="25">
        <v>0.7787536486388984</v>
      </c>
      <c r="T60" s="34"/>
      <c r="U60" s="22"/>
    </row>
    <row r="61" spans="1:21" x14ac:dyDescent="0.35">
      <c r="B61" s="18">
        <v>10</v>
      </c>
      <c r="C61" s="19">
        <v>1.7106354166662223</v>
      </c>
      <c r="D61" s="20">
        <v>178.84972511370924</v>
      </c>
      <c r="E61" s="20">
        <v>218.04465379893094</v>
      </c>
      <c r="F61" s="21">
        <v>1.2597077606123233</v>
      </c>
      <c r="G61" s="22" t="s">
        <v>1091</v>
      </c>
      <c r="H61" s="23" t="s">
        <v>1092</v>
      </c>
      <c r="I61" s="22" t="s">
        <v>77</v>
      </c>
      <c r="J61" s="34">
        <v>1722</v>
      </c>
      <c r="K61" s="22" t="s">
        <v>1093</v>
      </c>
      <c r="L61" s="24">
        <v>27.202439246914235</v>
      </c>
      <c r="M61" s="23" t="s">
        <v>1094</v>
      </c>
      <c r="N61" s="22" t="s">
        <v>1095</v>
      </c>
      <c r="O61" s="23" t="s">
        <v>1096</v>
      </c>
      <c r="P61" s="22" t="s">
        <v>1036</v>
      </c>
      <c r="Q61" s="23" t="s">
        <v>1097</v>
      </c>
      <c r="R61" s="22" t="s">
        <v>23</v>
      </c>
      <c r="S61" s="25">
        <v>0.73723171993967895</v>
      </c>
      <c r="T61" s="34"/>
      <c r="U61" s="22"/>
    </row>
    <row r="62" spans="1:21" x14ac:dyDescent="0.35">
      <c r="B62" s="18">
        <v>11</v>
      </c>
      <c r="C62" s="19">
        <v>3.7091118704190316</v>
      </c>
      <c r="D62" s="20">
        <v>224.51222416574689</v>
      </c>
      <c r="E62" s="20">
        <v>119.40296013384203</v>
      </c>
      <c r="F62" s="21">
        <v>0.54952536123472051</v>
      </c>
      <c r="G62" s="22" t="s">
        <v>1098</v>
      </c>
      <c r="H62" s="23" t="s">
        <v>1099</v>
      </c>
      <c r="I62" s="22" t="s">
        <v>162</v>
      </c>
      <c r="J62" s="34">
        <v>1876</v>
      </c>
      <c r="K62" s="22" t="s">
        <v>1100</v>
      </c>
      <c r="L62" s="24">
        <v>11.477035564803085</v>
      </c>
      <c r="M62" s="23" t="s">
        <v>1101</v>
      </c>
      <c r="N62" s="22" t="s">
        <v>1102</v>
      </c>
      <c r="O62" s="23" t="s">
        <v>1103</v>
      </c>
      <c r="P62" s="22" t="s">
        <v>1052</v>
      </c>
      <c r="Q62" s="23" t="s">
        <v>1104</v>
      </c>
      <c r="R62" s="22" t="s">
        <v>23</v>
      </c>
      <c r="S62" s="25">
        <v>0.51560559463346889</v>
      </c>
      <c r="T62" s="34"/>
      <c r="U62" s="22"/>
    </row>
    <row r="63" spans="1:21" x14ac:dyDescent="0.35">
      <c r="B63" s="18">
        <v>12</v>
      </c>
      <c r="C63" s="19">
        <v>1.1724954249162283</v>
      </c>
      <c r="D63" s="20">
        <v>195.34899284169438</v>
      </c>
      <c r="E63" s="20">
        <v>46.665326962527352</v>
      </c>
      <c r="F63" s="21">
        <v>0.24682876812476867</v>
      </c>
      <c r="G63" s="22" t="s">
        <v>1105</v>
      </c>
      <c r="H63" s="23" t="s">
        <v>784</v>
      </c>
      <c r="I63" s="22" t="s">
        <v>18</v>
      </c>
      <c r="J63" s="34">
        <v>2026</v>
      </c>
      <c r="K63" s="22" t="s">
        <v>1106</v>
      </c>
      <c r="L63" s="24">
        <v>9.1632699321240842</v>
      </c>
      <c r="M63" s="23" t="s">
        <v>1107</v>
      </c>
      <c r="N63" s="22" t="s">
        <v>1108</v>
      </c>
      <c r="O63" s="23" t="s">
        <v>1109</v>
      </c>
      <c r="P63" s="22" t="s">
        <v>1110</v>
      </c>
      <c r="Q63" s="23" t="s">
        <v>789</v>
      </c>
      <c r="R63" s="22" t="s">
        <v>23</v>
      </c>
      <c r="S63" s="25">
        <v>0.83178107319625116</v>
      </c>
      <c r="T63" s="34">
        <v>2026</v>
      </c>
      <c r="U63" s="22">
        <v>26</v>
      </c>
    </row>
    <row r="64" spans="1:21" x14ac:dyDescent="0.35">
      <c r="B64" s="18">
        <v>13</v>
      </c>
      <c r="C64" s="19">
        <v>4.2791797638820537</v>
      </c>
      <c r="D64" s="20">
        <v>239.57055995642966</v>
      </c>
      <c r="E64" s="20">
        <v>235.07914153676151</v>
      </c>
      <c r="F64" s="21">
        <v>1.0138957141895322</v>
      </c>
      <c r="G64" s="22" t="s">
        <v>1111</v>
      </c>
      <c r="H64" s="23" t="s">
        <v>1112</v>
      </c>
      <c r="I64" s="22" t="s">
        <v>94</v>
      </c>
      <c r="J64" s="34">
        <v>2022</v>
      </c>
      <c r="K64" s="22" t="s">
        <v>1113</v>
      </c>
      <c r="L64" s="24">
        <v>16.799863935224636</v>
      </c>
      <c r="M64" s="23" t="s">
        <v>1114</v>
      </c>
      <c r="N64" s="22" t="s">
        <v>1089</v>
      </c>
      <c r="O64" s="23" t="s">
        <v>1115</v>
      </c>
      <c r="P64" s="22" t="s">
        <v>1102</v>
      </c>
      <c r="Q64" s="23" t="s">
        <v>1116</v>
      </c>
      <c r="R64" s="22" t="s">
        <v>23</v>
      </c>
      <c r="S64" s="25">
        <v>0.60490245340841564</v>
      </c>
      <c r="T64" s="34"/>
      <c r="U64" s="22"/>
    </row>
    <row r="65" spans="2:21" x14ac:dyDescent="0.35">
      <c r="B65" s="18">
        <v>14</v>
      </c>
      <c r="C65" s="19">
        <v>21.208304988351287</v>
      </c>
      <c r="D65" s="20">
        <v>240.55423278270771</v>
      </c>
      <c r="E65" s="20">
        <v>244.66244693585566</v>
      </c>
      <c r="F65" s="21">
        <v>1.0509134514132064</v>
      </c>
      <c r="G65" s="22" t="s">
        <v>1117</v>
      </c>
      <c r="H65" s="23" t="s">
        <v>1118</v>
      </c>
      <c r="I65" s="22" t="s">
        <v>18</v>
      </c>
      <c r="J65" s="34">
        <v>2140</v>
      </c>
      <c r="K65" s="22" t="s">
        <v>1119</v>
      </c>
      <c r="L65" s="24">
        <v>64.165884633972567</v>
      </c>
      <c r="M65" s="23" t="s">
        <v>1120</v>
      </c>
      <c r="N65" s="22" t="s">
        <v>1121</v>
      </c>
      <c r="O65" s="23" t="s">
        <v>1122</v>
      </c>
      <c r="P65" s="22" t="s">
        <v>1121</v>
      </c>
      <c r="Q65" s="23" t="s">
        <v>1123</v>
      </c>
      <c r="R65" s="22" t="s">
        <v>760</v>
      </c>
      <c r="S65" s="25">
        <v>0.18703278156528397</v>
      </c>
      <c r="T65" s="34"/>
      <c r="U65" s="22"/>
    </row>
    <row r="66" spans="2:21" x14ac:dyDescent="0.35">
      <c r="B66" s="18">
        <v>15</v>
      </c>
      <c r="C66" s="19">
        <v>0.56022718014450723</v>
      </c>
      <c r="D66" s="20">
        <v>73.0870287819113</v>
      </c>
      <c r="E66" s="20">
        <v>50.792223463334238</v>
      </c>
      <c r="F66" s="21">
        <v>0.71807458700552895</v>
      </c>
      <c r="G66" s="22" t="s">
        <v>1124</v>
      </c>
      <c r="H66" s="23" t="s">
        <v>131</v>
      </c>
      <c r="I66" s="22" t="s">
        <v>454</v>
      </c>
      <c r="J66" s="34">
        <v>2052</v>
      </c>
      <c r="K66" s="22" t="s">
        <v>1125</v>
      </c>
      <c r="L66" s="24">
        <v>0.90087560868925554</v>
      </c>
      <c r="M66" s="23" t="s">
        <v>1126</v>
      </c>
      <c r="N66" s="22" t="s">
        <v>1108</v>
      </c>
      <c r="O66" s="23" t="s">
        <v>1127</v>
      </c>
      <c r="P66" s="22" t="s">
        <v>1128</v>
      </c>
      <c r="Q66" s="23" t="s">
        <v>1129</v>
      </c>
      <c r="R66" s="22" t="s">
        <v>420</v>
      </c>
      <c r="S66" s="25">
        <v>0.86249247268307083</v>
      </c>
      <c r="T66" s="34">
        <v>2052</v>
      </c>
      <c r="U66" s="22">
        <v>24</v>
      </c>
    </row>
    <row r="67" spans="2:21" x14ac:dyDescent="0.35">
      <c r="B67" s="18">
        <v>16</v>
      </c>
      <c r="C67" s="19">
        <v>4.0957708626824285</v>
      </c>
      <c r="D67" s="20">
        <v>302.55530812801447</v>
      </c>
      <c r="E67" s="20">
        <v>289.83167757115899</v>
      </c>
      <c r="F67" s="21">
        <v>0.98981427524207088</v>
      </c>
      <c r="G67" s="22" t="s">
        <v>1130</v>
      </c>
      <c r="H67" s="23" t="s">
        <v>1131</v>
      </c>
      <c r="I67" s="22" t="s">
        <v>336</v>
      </c>
      <c r="J67" s="34">
        <v>1615</v>
      </c>
      <c r="K67" s="22" t="s">
        <v>1132</v>
      </c>
      <c r="L67" s="24">
        <v>57.545913198941932</v>
      </c>
      <c r="M67" s="23" t="s">
        <v>1133</v>
      </c>
      <c r="N67" s="22" t="s">
        <v>1134</v>
      </c>
      <c r="O67" s="23" t="s">
        <v>1135</v>
      </c>
      <c r="P67" s="22" t="s">
        <v>1136</v>
      </c>
      <c r="Q67" s="23" t="s">
        <v>1137</v>
      </c>
      <c r="R67" s="22" t="s">
        <v>23</v>
      </c>
      <c r="S67" s="25">
        <v>0.47613353345105897</v>
      </c>
      <c r="T67" s="34" t="s">
        <v>589</v>
      </c>
      <c r="U67" s="22" t="s">
        <v>589</v>
      </c>
    </row>
    <row r="68" spans="2:21" x14ac:dyDescent="0.35">
      <c r="B68" s="18">
        <v>17</v>
      </c>
      <c r="C68" s="19">
        <v>0.64351998239048303</v>
      </c>
      <c r="D68" s="20">
        <v>116.90739604832632</v>
      </c>
      <c r="E68" s="20">
        <v>103.01860641416191</v>
      </c>
      <c r="F68" s="21">
        <v>0.91051335978444026</v>
      </c>
      <c r="G68" s="22" t="s">
        <v>1138</v>
      </c>
      <c r="H68" s="23" t="s">
        <v>1139</v>
      </c>
      <c r="I68" s="22" t="s">
        <v>47</v>
      </c>
      <c r="J68" s="34">
        <v>1987</v>
      </c>
      <c r="K68" s="22" t="s">
        <v>1125</v>
      </c>
      <c r="L68" s="24">
        <v>4.1368342490473387</v>
      </c>
      <c r="M68" s="23" t="s">
        <v>1140</v>
      </c>
      <c r="N68" s="22" t="s">
        <v>1141</v>
      </c>
      <c r="O68" s="23" t="s">
        <v>1142</v>
      </c>
      <c r="P68" s="22" t="s">
        <v>1110</v>
      </c>
      <c r="Q68" s="23" t="s">
        <v>1143</v>
      </c>
      <c r="R68" s="22" t="s">
        <v>23</v>
      </c>
      <c r="S68" s="25">
        <v>0.86138834692797106</v>
      </c>
      <c r="T68" s="34">
        <v>1987</v>
      </c>
      <c r="U68" s="22">
        <v>24</v>
      </c>
    </row>
    <row r="69" spans="2:21" x14ac:dyDescent="0.35">
      <c r="B69" s="18">
        <v>18</v>
      </c>
      <c r="C69" s="19">
        <v>0.72062958979122615</v>
      </c>
      <c r="D69" s="20">
        <v>75.960592225262801</v>
      </c>
      <c r="E69" s="20">
        <v>37.854258940815598</v>
      </c>
      <c r="F69" s="21">
        <v>0.51491915237443353</v>
      </c>
      <c r="G69" s="22" t="s">
        <v>1144</v>
      </c>
      <c r="H69" s="23" t="s">
        <v>1145</v>
      </c>
      <c r="I69" s="22" t="s">
        <v>777</v>
      </c>
      <c r="J69" s="34">
        <v>1941</v>
      </c>
      <c r="K69" s="22" t="s">
        <v>1057</v>
      </c>
      <c r="L69" s="24">
        <v>-1.8348290709167214</v>
      </c>
      <c r="M69" s="23" t="s">
        <v>1146</v>
      </c>
      <c r="N69" s="22" t="s">
        <v>1059</v>
      </c>
      <c r="O69" s="23" t="s">
        <v>1147</v>
      </c>
      <c r="P69" s="22" t="s">
        <v>1089</v>
      </c>
      <c r="Q69" s="23" t="s">
        <v>1148</v>
      </c>
      <c r="R69" s="22" t="s">
        <v>182</v>
      </c>
      <c r="S69" s="25">
        <v>0.80859109389753991</v>
      </c>
      <c r="T69" s="34">
        <v>1941</v>
      </c>
      <c r="U69" s="22">
        <v>30</v>
      </c>
    </row>
    <row r="70" spans="2:21" x14ac:dyDescent="0.35">
      <c r="B70" s="18">
        <v>19</v>
      </c>
      <c r="C70" s="19">
        <v>2.7223182889983395</v>
      </c>
      <c r="D70" s="20">
        <v>87.534228225757786</v>
      </c>
      <c r="E70" s="20">
        <v>106.89576132830753</v>
      </c>
      <c r="F70" s="21">
        <v>1.2618136374926729</v>
      </c>
      <c r="G70" s="22" t="s">
        <v>1149</v>
      </c>
      <c r="H70" s="23" t="s">
        <v>861</v>
      </c>
      <c r="I70" s="22" t="s">
        <v>55</v>
      </c>
      <c r="J70" s="34">
        <v>1804</v>
      </c>
      <c r="K70" s="22" t="s">
        <v>1150</v>
      </c>
      <c r="L70" s="24">
        <v>26.537117171701329</v>
      </c>
      <c r="M70" s="23" t="s">
        <v>1151</v>
      </c>
      <c r="N70" s="22" t="s">
        <v>1152</v>
      </c>
      <c r="O70" s="23" t="s">
        <v>1153</v>
      </c>
      <c r="P70" s="22" t="s">
        <v>1038</v>
      </c>
      <c r="Q70" s="23" t="s">
        <v>1154</v>
      </c>
      <c r="R70" s="22" t="s">
        <v>420</v>
      </c>
      <c r="S70" s="25">
        <v>0.57435023425804044</v>
      </c>
      <c r="T70" s="34" t="s">
        <v>589</v>
      </c>
      <c r="U70" s="22" t="s">
        <v>589</v>
      </c>
    </row>
    <row r="71" spans="2:21" x14ac:dyDescent="0.35">
      <c r="B71" s="26">
        <v>20</v>
      </c>
      <c r="C71" s="27">
        <v>5.7620795540268626</v>
      </c>
      <c r="D71" s="28">
        <v>80.706882151685733</v>
      </c>
      <c r="E71" s="28">
        <v>88.409905187793157</v>
      </c>
      <c r="F71" s="29">
        <v>1.1318867965099695</v>
      </c>
      <c r="G71" s="30" t="s">
        <v>1155</v>
      </c>
      <c r="H71" s="31" t="s">
        <v>1156</v>
      </c>
      <c r="I71" s="30" t="s">
        <v>18</v>
      </c>
      <c r="J71" s="190">
        <v>2077</v>
      </c>
      <c r="K71" s="30" t="s">
        <v>1157</v>
      </c>
      <c r="L71" s="112">
        <v>26.107277561736318</v>
      </c>
      <c r="M71" s="31" t="s">
        <v>1158</v>
      </c>
      <c r="N71" s="30" t="s">
        <v>1159</v>
      </c>
      <c r="O71" s="31" t="s">
        <v>1160</v>
      </c>
      <c r="P71" s="30" t="s">
        <v>1161</v>
      </c>
      <c r="Q71" s="31" t="s">
        <v>1162</v>
      </c>
      <c r="R71" s="30" t="s">
        <v>420</v>
      </c>
      <c r="S71" s="32">
        <v>0.46908982224158435</v>
      </c>
      <c r="T71" s="190" t="s">
        <v>589</v>
      </c>
      <c r="U71" s="30" t="s">
        <v>589</v>
      </c>
    </row>
    <row r="72" spans="2:21" ht="16.5" x14ac:dyDescent="0.4">
      <c r="B72" s="33" t="s">
        <v>570</v>
      </c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2:21" x14ac:dyDescent="0.35">
      <c r="B73" s="33" t="s">
        <v>1163</v>
      </c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2:21" ht="16" x14ac:dyDescent="0.35">
      <c r="B74" s="33" t="s">
        <v>572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2:21" x14ac:dyDescent="0.3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</row>
  </sheetData>
  <mergeCells count="2">
    <mergeCell ref="H6:I6"/>
    <mergeCell ref="J6:K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PE-CM-19</vt:lpstr>
      <vt:lpstr>PE-CM-20</vt:lpstr>
      <vt:lpstr>PE-SC-42</vt:lpstr>
      <vt:lpstr>PE-JQ-52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Igor Anjos</cp:lastModifiedBy>
  <dcterms:created xsi:type="dcterms:W3CDTF">2012-07-04T13:27:47Z</dcterms:created>
  <dcterms:modified xsi:type="dcterms:W3CDTF">2025-09-24T15:30:39Z</dcterms:modified>
</cp:coreProperties>
</file>